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drawings/drawing3.xml" ContentType="application/vnd.openxmlformats-officedocument.drawing+xml"/>
  <Override PartName="/xl/tables/table4.xml" ContentType="application/vnd.openxmlformats-officedocument.spreadsheetml.table+xml"/>
  <Override PartName="/xl/drawings/drawing4.xml" ContentType="application/vnd.openxmlformats-officedocument.drawing+xml"/>
  <Override PartName="/xl/tables/table5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3.253\Spolecna\APREA\AKCE\2019\00_SŽDC\03_žst Písek\04_PDPS\E_Stavební část\E_2_Pozemní stavební objekty a technické vybavení\E.2.13_vnitřní vybavení budov (interiér)\txt\"/>
    </mc:Choice>
  </mc:AlternateContent>
  <xr:revisionPtr revIDLastSave="0" documentId="13_ncr:1_{9D895C06-3E98-41CD-ADB6-206BBE6744D2}" xr6:coauthVersionLast="45" xr6:coauthVersionMax="45" xr10:uidLastSave="{00000000-0000-0000-0000-000000000000}"/>
  <bookViews>
    <workbookView xWindow="-120" yWindow="-120" windowWidth="29040" windowHeight="15840" activeTab="1" xr2:uid="{00000000-000D-0000-FFFF-FFFF00000000}"/>
  </bookViews>
  <sheets>
    <sheet name="rekapitulace" sheetId="11" r:id="rId1"/>
    <sheet name="100" sheetId="1" r:id="rId2"/>
    <sheet name="200" sheetId="2" r:id="rId3"/>
    <sheet name="300" sheetId="3" r:id="rId4"/>
    <sheet name="400" sheetId="8" r:id="rId5"/>
    <sheet name="500 " sheetId="9" r:id="rId6"/>
  </sheets>
  <definedNames>
    <definedName name="_xlnm.Print_Titles" localSheetId="1">'100'!$1:$3</definedName>
    <definedName name="_xlnm.Print_Titles" localSheetId="2">'200'!$1:$3</definedName>
    <definedName name="_xlnm.Print_Titles" localSheetId="3">'300'!$1:$3</definedName>
    <definedName name="_xlnm.Print_Titles" localSheetId="4">'400'!$1:$3</definedName>
    <definedName name="_xlnm.Print_Titles" localSheetId="5">'500 '!$1:$3</definedName>
    <definedName name="_xlnm.Print_Area" localSheetId="1">'100'!$A$1:$I$10</definedName>
    <definedName name="_xlnm.Print_Area" localSheetId="2">'200'!$A$1:$I$10</definedName>
    <definedName name="_xlnm.Print_Area" localSheetId="3">'300'!$A$1:$I$7</definedName>
    <definedName name="_xlnm.Print_Area" localSheetId="4">'400'!$A$1:$J$37</definedName>
    <definedName name="_xlnm.Print_Area" localSheetId="5">'500 '!$A$1:$I$9</definedName>
    <definedName name="_xlnm.Print_Area" localSheetId="0">rekapitulace!$B$1:$J$17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5" i="2" l="1"/>
  <c r="I5" i="3" l="1"/>
  <c r="H8" i="8" l="1"/>
  <c r="I4" i="1" l="1"/>
  <c r="I5" i="9" l="1"/>
  <c r="B15" i="11"/>
  <c r="B14" i="11"/>
  <c r="B13" i="11"/>
  <c r="B12" i="11"/>
  <c r="B11" i="11"/>
  <c r="J5" i="8" l="1"/>
  <c r="I14" i="11" s="1"/>
  <c r="I15" i="11"/>
  <c r="I12" i="11"/>
  <c r="I11" i="11"/>
  <c r="I13" i="11"/>
  <c r="I17" i="11" l="1"/>
</calcChain>
</file>

<file path=xl/sharedStrings.xml><?xml version="1.0" encoding="utf-8"?>
<sst xmlns="http://schemas.openxmlformats.org/spreadsheetml/2006/main" count="360" uniqueCount="176">
  <si>
    <t>name</t>
  </si>
  <si>
    <t>material</t>
  </si>
  <si>
    <t>description</t>
  </si>
  <si>
    <t>color</t>
  </si>
  <si>
    <t>cena jednotková (Kč)</t>
  </si>
  <si>
    <t>cena celkem (Kč)</t>
  </si>
  <si>
    <t>číslo</t>
  </si>
  <si>
    <t>název</t>
  </si>
  <si>
    <t>materiál</t>
  </si>
  <si>
    <t>barva</t>
  </si>
  <si>
    <t>popis</t>
  </si>
  <si>
    <t>unit price (Kč)</t>
  </si>
  <si>
    <t>number</t>
  </si>
  <si>
    <t>total price (Kč)</t>
  </si>
  <si>
    <t>name2</t>
  </si>
  <si>
    <t>[ks]</t>
  </si>
  <si>
    <t>amount</t>
  </si>
  <si>
    <t>měrná jednotka</t>
  </si>
  <si>
    <t>množštví</t>
  </si>
  <si>
    <t>measure unit</t>
  </si>
  <si>
    <t>100 - truhlářské výrobky</t>
  </si>
  <si>
    <t>200 - povrchy</t>
  </si>
  <si>
    <t>černá</t>
  </si>
  <si>
    <t>bílá</t>
  </si>
  <si>
    <t>[m2]</t>
  </si>
  <si>
    <t>400 - zařizovací předměty</t>
  </si>
  <si>
    <t>sanitární keramika</t>
  </si>
  <si>
    <t>příslušenství</t>
  </si>
  <si>
    <t>chrom</t>
  </si>
  <si>
    <t>odpadkový koš 25l, 370×460×165</t>
  </si>
  <si>
    <t>500 - osvětlení</t>
  </si>
  <si>
    <t xml:space="preserve">300 - montované konstrukce: podhledy, SDK kce </t>
  </si>
  <si>
    <t>tabulka interiérových prvků</t>
  </si>
  <si>
    <t>Stavba:</t>
  </si>
  <si>
    <t>Objednatel:</t>
  </si>
  <si>
    <t>Projektant:</t>
  </si>
  <si>
    <t>Zhotovitel:</t>
  </si>
  <si>
    <t>Celkem bez DPH</t>
  </si>
  <si>
    <t>Položkový výkaz výměr vybavení</t>
  </si>
  <si>
    <t>keramika</t>
  </si>
  <si>
    <t>skleněná zástěna pro sprchový kout</t>
  </si>
  <si>
    <t>nerez, sklo</t>
  </si>
  <si>
    <t>matové sklo</t>
  </si>
  <si>
    <t xml:space="preserve">Vanička litý mramor, 100x90 </t>
  </si>
  <si>
    <t>Šířka: 1000 mm Hloubka: 900 mm Výška: 40-80 mm, protiskluz</t>
  </si>
  <si>
    <t>litý mramor</t>
  </si>
  <si>
    <t>850-1100 x 2100, kombinace pevná zástěna a otevíravé dveře (možno zaměnit za dveře posuvné - dle konečného rozhodnutí investora), matové bezpečnostní sklo 8mm, Al profily, nerez, prahová lišta a magnetické těsnění</t>
  </si>
  <si>
    <t>laminovaná dřevotříska</t>
  </si>
  <si>
    <t>Projektová dokumentace, příprava zakázky, koordinace</t>
  </si>
  <si>
    <t>Správa železniční dopravní cesty, státní organizace</t>
  </si>
  <si>
    <t>ergonomicky nastavitelná kancelářská židle pro nepřetržitý provoz</t>
  </si>
  <si>
    <t xml:space="preserve">kancelářská židle čalouněná síťovinou, kolečková, polohovatelná                                  </t>
  </si>
  <si>
    <t>Al + dřevo</t>
  </si>
  <si>
    <t>nerez</t>
  </si>
  <si>
    <t>výlevka stojící s mřízkou 425 x 500 x 450</t>
  </si>
  <si>
    <t>madlo nástěnné 81 cm</t>
  </si>
  <si>
    <t>Zásobník na papírové ubrousky</t>
  </si>
  <si>
    <t>pisoár se senzozem</t>
  </si>
  <si>
    <t>béžová, šedivá</t>
  </si>
  <si>
    <t>220 b</t>
  </si>
  <si>
    <t>béžová</t>
  </si>
  <si>
    <t>Stojánková umyvadlová bateire pro tělesně postižené</t>
  </si>
  <si>
    <t>Sloupec1</t>
  </si>
  <si>
    <t>dřevo, dýha</t>
  </si>
  <si>
    <t>světle béžová</t>
  </si>
  <si>
    <t xml:space="preserve">dlažba do veřejných prostor, dlaždice - 600x600, tl. 8mm - béžová, R10
</t>
  </si>
  <si>
    <t>šedá RAL 7004</t>
  </si>
  <si>
    <t>MDF/Lamino</t>
  </si>
  <si>
    <t>hliník - šedá</t>
  </si>
  <si>
    <t>zdroj osvětlení: LED, 600x600 mm, neutrální bílé světlo (teplota chromatičnosti okolo 6500 K), příkon 38 W</t>
  </si>
  <si>
    <t>zdroj osvětlení: LED, d=225 mm, neutrální bílé světlo (teplota chromatičnosti okolo 6500 K), příkon 17 W</t>
  </si>
  <si>
    <t>kov / plast</t>
  </si>
  <si>
    <t>matný nikl, bílá</t>
  </si>
  <si>
    <t>INTERIÉR žst Písek</t>
  </si>
  <si>
    <t xml:space="preserve">Radoslav Štěpánek, Ing. </t>
  </si>
  <si>
    <t xml:space="preserve">dlažba do veřejných prostor, dlaždice - 300x300, tl. 8mm - béžová, μ ≥ 0,5 (R9, R10)
- historizující vzhled
</t>
  </si>
  <si>
    <t xml:space="preserve">dlažba do veřejných prostor, mozaika - 50x50 mm,tl.8 mm, μ ≥ 0,5 (R9, R10) 
- historizující vzhled
   </t>
  </si>
  <si>
    <t>Keramická dlažba, s vloženou mozaikou po obvodu (220 b)  - 1N01, 1N02, 1N03, 1N04, 1N20, 1N21, 2N01, 2N02</t>
  </si>
  <si>
    <t>Keramická dlažba - mozaika 
- 1N01, 1N02, 1N03</t>
  </si>
  <si>
    <t>keramická dlažba - hyg. zázemí veřejných prostor 
- 1N05, 1N06, 1N07</t>
  </si>
  <si>
    <r>
      <rPr>
        <b/>
        <sz val="11"/>
        <color theme="1"/>
        <rFont val="Arial Narrow"/>
        <family val="2"/>
        <charset val="238"/>
      </rPr>
      <t>nosná konstrukce:</t>
    </r>
    <r>
      <rPr>
        <sz val="11"/>
        <color theme="1"/>
        <rFont val="Arial Narrow"/>
        <family val="2"/>
        <charset val="238"/>
      </rPr>
      <t xml:space="preserve"> konstrukce z ocelových profilů
</t>
    </r>
    <r>
      <rPr>
        <b/>
        <sz val="11"/>
        <color theme="1"/>
        <rFont val="Arial Narrow"/>
        <family val="2"/>
        <charset val="238"/>
      </rPr>
      <t>sedáková a opěráková část:</t>
    </r>
    <r>
      <rPr>
        <sz val="11"/>
        <color theme="1"/>
        <rFont val="Arial Narrow"/>
        <family val="2"/>
        <charset val="238"/>
      </rPr>
      <t>kovové provedení, bez čalounění)
ocel s antikorozní úpravou povrchu žárovým zinkováním ponorem nebo nástřikem (min. tl.
povlaku 70 až 85 μm) s následnou finální povrchovou úpravou polyesterovým
práškovým vypalovacím lakem (min. tl. povlaku 80 μm) v jemné struktuře mat</t>
    </r>
  </si>
  <si>
    <t>nosná konstrukce: tmavě šedivá RAL 7016
sedáková a opěráková část: bílá RAL 9002</t>
  </si>
  <si>
    <t>Specifikace Typ A.1 - Běžné sedací prvky – plnící běžnou funkci pro čekající cestující
- sedací prvky do interiéru pro jednu osobu, nosnost dle počtu osob min. 130 kg/osobu;
- nosná konstrukce: konstrukce z ocelových profilů, konstrukční spoje svařované nebo odlévaná konstrukce, příprava pro pevné kotvení k podkladu, dřevěné a betonové nosné konstrukce nejsou přípustné;
- sedáková a opěráková část: provedení s opěrákem s plynulým přechodem (bez
odsazení), anatomické tvarování, kovové provedení, bez čalounění), skryté kotvení k nosné části s úpravou proti nedovolené demontáži bez speciálního nářadí (speciální spoje, např. šrouby torx nebo imbus);
- prvky budou opracovány do hladka, bez ostrých hran, otřepů nebo výčnělků;
- povrchová úprava: ocelové prvky budou v provedení ocelové s antikorozní úpravou povrchu žárovým zinkováním ponorem nebo nástřikem (min. tl.povlaku 70 až 85 μm) s následnou finální povrchovou úpravou polyesterovým práškovým vypalovacím lakem (min. tl. povlaku 80 μm) v jemné struktuře mat,
alternativně chrom;
- spojovací materiál: veškerý spojovací a kotevní materiál v provedení nerez A2, resp. A4 pro kotevní prvky k podkladu;
- možnost sestavování do sestav, včetně mechanického vzájemného spojování a minimalizace nosných prvků, zejména u liniových sestav;
- životnost: celková životnost bez nutnosti údržby (obnovy povrchových úprav) je min. 7 let běžného provozu ve veřejně přístupném prostoru, požadovaná životnost nosných prvků z hlediska stability je min. 20 let při běžné údržbě.</t>
  </si>
  <si>
    <r>
      <t xml:space="preserve">Sedací prvek - Typ A.1
</t>
    </r>
    <r>
      <rPr>
        <sz val="11"/>
        <color theme="1"/>
        <rFont val="Arial Narrow"/>
        <family val="2"/>
        <charset val="238"/>
      </rPr>
      <t>- sedací prvek pro jednu osobu</t>
    </r>
    <r>
      <rPr>
        <b/>
        <sz val="11"/>
        <color theme="1"/>
        <rFont val="Arial Narrow"/>
        <family val="2"/>
        <charset val="238"/>
      </rPr>
      <t xml:space="preserve">
</t>
    </r>
    <r>
      <rPr>
        <sz val="11"/>
        <color theme="1"/>
        <rFont val="Arial Narrow"/>
        <family val="2"/>
        <charset val="238"/>
      </rPr>
      <t xml:space="preserve">- sestaveno do dvou sestav po 5 kusech (včetně mechanického vzájemného propojení)
</t>
    </r>
    <r>
      <rPr>
        <b/>
        <sz val="11"/>
        <color theme="1"/>
        <rFont val="Arial Narrow"/>
        <family val="2"/>
        <charset val="238"/>
      </rPr>
      <t>- kotveno do podlahy</t>
    </r>
  </si>
  <si>
    <r>
      <t xml:space="preserve">Sedací prvek - Typ A.1
</t>
    </r>
    <r>
      <rPr>
        <sz val="11"/>
        <color theme="1"/>
        <rFont val="Arial Narrow"/>
        <family val="2"/>
        <charset val="238"/>
      </rPr>
      <t>- sedací prvek pro jednu osobu</t>
    </r>
    <r>
      <rPr>
        <b/>
        <sz val="11"/>
        <color theme="1"/>
        <rFont val="Arial Narrow"/>
        <family val="2"/>
        <charset val="238"/>
      </rPr>
      <t xml:space="preserve">
</t>
    </r>
    <r>
      <rPr>
        <sz val="11"/>
        <color theme="1"/>
        <rFont val="Arial Narrow"/>
        <family val="2"/>
        <charset val="238"/>
      </rPr>
      <t xml:space="preserve">- sestaveno do dvou sestav po 2 kusech (včetně mechanického vzájemného propojení)
</t>
    </r>
    <r>
      <rPr>
        <b/>
        <sz val="11"/>
        <color theme="1"/>
        <rFont val="Arial Narrow"/>
        <family val="2"/>
        <charset val="238"/>
      </rPr>
      <t>- kotveno do stěny</t>
    </r>
  </si>
  <si>
    <r>
      <t xml:space="preserve">Automat dveřního zámku (mincovník)
</t>
    </r>
    <r>
      <rPr>
        <sz val="11"/>
        <color theme="1"/>
        <rFont val="Arial Narrow"/>
        <family val="2"/>
        <charset val="238"/>
      </rPr>
      <t>-přisazené ke zdi</t>
    </r>
  </si>
  <si>
    <t>antivandalové provedení, AISI 304</t>
  </si>
  <si>
    <t>Žádoucí
- antivandalové provedení
- možnosti montáže jako přisazené na dveře nebo stěnu nebo montáž do zdi
- ovládání dveřního elektromagnetického zámku (12 V, 24V)
- možnosti nastavení intervalu odemknutí
- možnost nastavení hodnoty pro odemčení
- bezhotovostní platba kartou, bezkontaktní úhrada
- uzamykatelná kasička
- materiál AISI 304, povrch matný
- druhy mincí – 1, 2, 5, 10, 20 a 50 Kč, 0,5; 1 a 2 EUR (mince sčítá a nevrací)
- dálkový monitoring nebo se zobrazením aktuálního stavu financí v kasičce a měsíční
uzávěrky na počítadle
Doporučené
- dálkový monitoring plné kasičky s upozorněním (SMS, e-mail)
- čtečka bezkontaktních karet nebo čipů pro zaměstnance, úklid apod.
- obsahuje eurozámek (v případě bezbariérových toalet)</t>
  </si>
  <si>
    <r>
      <t>Nádoba na odpad - Typ B.1
- j</t>
    </r>
    <r>
      <rPr>
        <sz val="11"/>
        <color theme="1"/>
        <rFont val="Arial Narrow"/>
        <family val="2"/>
        <charset val="238"/>
      </rPr>
      <t xml:space="preserve">ednotlivě umisťované nádoby na odpad v interiéru budov
</t>
    </r>
    <r>
      <rPr>
        <b/>
        <sz val="11"/>
        <color theme="1"/>
        <rFont val="Arial Narrow"/>
        <family val="2"/>
        <charset val="238"/>
      </rPr>
      <t>- kotveno do podlahy</t>
    </r>
  </si>
  <si>
    <r>
      <rPr>
        <b/>
        <sz val="11"/>
        <color theme="1"/>
        <rFont val="Arial Narrow"/>
        <family val="2"/>
        <charset val="238"/>
      </rPr>
      <t>nosná konstrukce:</t>
    </r>
    <r>
      <rPr>
        <sz val="11"/>
        <color theme="1"/>
        <rFont val="Arial Narrow"/>
        <family val="2"/>
        <charset val="238"/>
      </rPr>
      <t xml:space="preserve"> skrytá (opláštěná) konstrukce z ocelových profilů,
</t>
    </r>
    <r>
      <rPr>
        <b/>
        <sz val="11"/>
        <color theme="1"/>
        <rFont val="Arial Narrow"/>
        <family val="2"/>
        <charset val="238"/>
      </rPr>
      <t>opláštění:</t>
    </r>
    <r>
      <rPr>
        <sz val="11"/>
        <color theme="1"/>
        <rFont val="Arial Narrow"/>
        <family val="2"/>
        <charset val="238"/>
      </rPr>
      <t xml:space="preserve"> kovové provedení
ocel s antikorozní úpravou povrchu žárovým zinkováním ponorem nebo nástřikem (min. tl.
povlaku 70 až 85 μm) s následnou finální povrchovou úpravou polyesterovým
práškovým vypalovacím lakem (min. tl. povlaku 80 μm) v jemné struktuře mat</t>
    </r>
  </si>
  <si>
    <t>Bílá RAL 9002, podstavec tmavě šedá RAL 7016</t>
  </si>
  <si>
    <t>Specifikace Typ B.1 
- jednotlivě stojící nádoba na směsný odpad do interiéru, čistý objem nádoby min. 60 l;
- bez stříšky, bez úpravy pro kuřáky, lze použít v zastřešeném prostoru;
- nosná konstrukce: skrytá (opláštěná) konstrukce z ocelových profilů, konstrukční spoje svařované, příprava pro pevné kotvení k podkladu nebo na stěnu nebo jiné nosné části budovy, dřevěné a betonové nosné konstrukce nejsou přípustné;
- opláštění: prvky budou opláštěny – kapotovány tak, aby bylo zamezeno ukládání předmětů pod nádobou, opláštění bude vyměnitelné, odolné proti poškození a neoprávněné demontáži, aplikace prvků na bázi dřeva je přípustná;
- vnitřní nádoba na odpad: snadné vyprazdňování vysunutím nebo vyklopením do
strany, mechanické zamezení zámkem neoprávněného vysunutí nebo vyklopení, možnost aplikace jednorázových náplní (LDPE, HDPE pytlů) s mechanickým kotvením po celém obvodu k vnitřní nádobě (bodové háčkové kotvení není dovoleno), nádoba z odolného nehořlavého nekorodujícího materiálu – plná (bez otvorů), těsná, vodonepropustná;
- prvky budou opracovány do hladka, bez ostrých hran, otřepů nebo výčnělků;
- spojovací materiál: veškerý spojovací a kotevní materiál v provedení nerez A2, resp. A4 pro kotevní prvky k podkladu;
- životnost: celková životnost bez nutnosti údržby (obnovy povrchových úprav) je min. 7 let běžného provozu ve veřejně přístupném prostoru, požadovaná životnost nosných prvků z hlediska stability je min. 10 let při běžné údržbě.</t>
  </si>
  <si>
    <t>pokladní okénko se stolkem - ATYP</t>
  </si>
  <si>
    <t>Rám - bílá RAL 9002
obklad - šedá RAL 7004</t>
  </si>
  <si>
    <t>pokladní okénko - pevný parapet (procházející přes obě okénka)  s dřevěným profilovaným obložením v šedé barvě, okopový plech,  výsuvné prosklené pokladní okénko s pevným nadsvětlíkem</t>
  </si>
  <si>
    <t>Dřevěný obklad stěn - profilovaný 
- 1N02, 1N03</t>
  </si>
  <si>
    <t xml:space="preserve">výška 2,10 m - zarovnat se zárubněmi, součástí obložení i dva dřevěné parapety (sjednocené barvou s obložením)
- řešení viz. pohledy na stěny 
</t>
  </si>
  <si>
    <t>keramický obklad stěn - hygienické zázemí
- 1N05, 1N06, 1N07</t>
  </si>
  <si>
    <t xml:space="preserve">300 x 600, tl. 8mm, mat, do v. 1800 mm pokud není v půdoryse určeno jinak
</t>
  </si>
  <si>
    <t>WC závěsné nerez včetně sedátka s poklopem</t>
  </si>
  <si>
    <t>WC zavěšené - nerez
Sedátko s poklopem - tvrzený plast , nerezové panty</t>
  </si>
  <si>
    <t>nerez matná</t>
  </si>
  <si>
    <t>WC závěsné - nerez, s možností připevnění WC sedátka, hluboké splachování 530x360x350 
+ sedátko s poklopem - tvrzený plast , nerezové panty
- nutné antivandal provedení
- uchycené na stěnu
- třída nerezové oceli 304 dle mezinárodní klasifikace
AISI. Dodavatel těchto prvků má za povinnost doložit kvalitu materiálu osvědčením od výrobce.</t>
  </si>
  <si>
    <t>325x330x635mm,pisoár se skrytým splachováním antivandal -  senzorový spínač (baterie 4x1,5AA) zajišťuje bezkontaktní proplachování a úspory vody
- automatické spláchnutí po použití, nastavitelná doba splachování 
-nutné antivandal provedení
- uchycené na stěnu
- třída nerezové oceli 304 dle mezinárodní klasifikace
AISI. Dodavatel těchto prvků má za povinnost doložit kvalitu materiálu osvědčením od výrobce.</t>
  </si>
  <si>
    <t>WC podomítkový systém pro závěsné WC se samonosným ocelovým rámem</t>
  </si>
  <si>
    <t>Pisoár podomítkový systém pro závěsný pisoár se samonosným ocelovým rámem</t>
  </si>
  <si>
    <t xml:space="preserve"> výlevka stojící  425 x 500 x 450, včetně mřížky a  nástěnné pákové baterie
-nutné antivandal provedení</t>
  </si>
  <si>
    <t>275 × 265 × 100 mm, uzamykatelný, pro 600 - 800 utěrek
-antivandal provedení
- třída nerezové oceli 304 dle mezinárodní klasifikace
AISI. Dodavatel těchto prvků má za povinnost doložit kvalitu materiálu osvědčením od výrobce.</t>
  </si>
  <si>
    <t>Police na uložení úklidových prostředků</t>
  </si>
  <si>
    <t>Laminovaný dřevěný materiál</t>
  </si>
  <si>
    <t>š. 850 mm, h.300 mm, tl. 40 mm</t>
  </si>
  <si>
    <t>háček na oblečení</t>
  </si>
  <si>
    <t>háček pro svrchní oděv, ve tvaru válce, délka 50mm
antivandal provedení
- v místnosti 1N07 dvakrát háček</t>
  </si>
  <si>
    <t>WC štětka - závěsná</t>
  </si>
  <si>
    <t>WC štětka na zavěšení na stěnu, rozměry 100x390x100mm, požadavek na snadnou údržbu odkládací nádoby</t>
  </si>
  <si>
    <t>zásobník na toaletní papír</t>
  </si>
  <si>
    <t>zásobník na toaletní papír - pro role pr. 290 x 100 mm,
 montáž na stěnu 
- třída nerezové oceli 304 dle mezinárodní klasifikace
AISI. Dodavatel těchto prvků má za povinnost doložit kvalitu materiálu osvědčením od výrobce.</t>
  </si>
  <si>
    <t>zásobník hygienických sáčků</t>
  </si>
  <si>
    <t>zásobník hygienických sáčků, uzamykatelný na klíč, výměnné
 náplně na 25 ks hygienických sáčků, montáž na stěnu 
- třída nerezové oceli 304 dle mezinárodní klasifikace
AISI. Dodavatel těchto prvků má za povinnost doložit kvalitu materiálu osvědčením od výrobce.</t>
  </si>
  <si>
    <t>koš na hygienické potřeby  12 l</t>
  </si>
  <si>
    <t>koš na hygienické potřeby  12 l, rozměry 400x250x250 mm, 
pedálové otevírání, vyjímatelná plastové nádoba s rukojetí 
- třída nerezové oceli 304 dle mezinárodní klasifikace
AISI. Dodavatel těchto prvků má za povinnost doložit kvalitu materiálu osvědčením od výrobce.</t>
  </si>
  <si>
    <t>WC stojící kombi bezbariérové + sedátko s poklopem</t>
  </si>
  <si>
    <t>WC stojící - sanitární keramika
Sedátko s poklopem - tvrzený plast , nerezové panty</t>
  </si>
  <si>
    <t xml:space="preserve">WC stojící bezbariérové - keramické, s možností připevnění WC sedátka, hluboké splachování
+ sedátko s poklopem - tvrzený plast , nerezové panty
- výška instalace 450 mm
</t>
  </si>
  <si>
    <t>madlo nástěnné 80 cm</t>
  </si>
  <si>
    <t>nástěnné madlo pro osoby tělesně postižené, fixní
- třída nerezové oceli 304 dle mezinárodní klasifikace
AISI. Dodavatel těchto prvků má za povinnost doložit kvalitu materiálu osvědčením od výrobce.</t>
  </si>
  <si>
    <t>nástěnné madlo sklopné o délce 81 cm 
- třída nerezové oceli 304 dle mezinárodní klasifikace
AISI. Dodavatel těchto prvků má za povinnost doložit kvalitu materiálu osvědčením od výrobce.</t>
  </si>
  <si>
    <t>umyvadlo - keramické - bezbariérové</t>
  </si>
  <si>
    <t xml:space="preserve">sanitární keramika
</t>
  </si>
  <si>
    <t>umyvadlo - keramické, musí umožnit podjezd osoby na vozíku, 
rozměry 640x550x165 mm
- výška instalace 800 mm
-nutné antivandal provedení</t>
  </si>
  <si>
    <t>umyvadlová bateire pro tělesně postižené, 
stojánková s pákovým ovládání
-antivandal provedení</t>
  </si>
  <si>
    <t>Odkládací polička v blízkosti umyvadla, d. 700 mm, š. 150 mm  
- třída nerezové oceli 304 dle mezinárodní klasifikace
AISI. Dodavatel těchto prvků má za povinnost doložit kvalitu materiálu osvědčením od výrobce.</t>
  </si>
  <si>
    <t>Odkládací polička v blízkosti umyvadla</t>
  </si>
  <si>
    <t>Zrcadlo pro tělesně handicapované - výklopné</t>
  </si>
  <si>
    <t>zrcadlo leštěné</t>
  </si>
  <si>
    <t>Výklopné zrcadlo pro tělesně handicapované - 
naklopení nad umyvadlo 10°, rozměry 600x600 mm
- antivandal provedení</t>
  </si>
  <si>
    <t>zásobník na hygienické papírové podložky na toaletu</t>
  </si>
  <si>
    <t>zásobník na hygienické papírové podložky na toaletu, 
montáž na stěnu, uzamykatelný, zásobník na 100 ks, 
rozměry 215x290x40 mm 
- třída nerezové oceli 304 dle mezinárodní klasifikace
AISI. Dodavatel těchto prvků má za povinnost doložit kvalitu materiálu osvědčením od výrobce.</t>
  </si>
  <si>
    <t>zásobník dezinfekčních ubrousků na WC</t>
  </si>
  <si>
    <t>zásobník dezinfekčních ubrousků na WC, 
montáž na stěnu, uzamykatelný, zásobník na 160 ks 
- třída nerezové oceli 304 dle mezinárodní klasifikace
AISI. Dodavatel těchto prvků má za povinnost doložit kvalitu materiálu osvědčením od výrobce.</t>
  </si>
  <si>
    <t>obdélníkové umyvadlo s opláštěním a přepadem</t>
  </si>
  <si>
    <t>umístěno v rámci desky, jednomísté, rozměry 600x500x115 mm 
- třída nerezové oceli 304 dle mezinárodní klasifikace
AISI. Dodavatel těchto prvků má za povinnost doložit kvalitu materiálu osvědčením od výrobce.
- Údržbu všech nerezových prvků je nutné provádět pouze chemickými přípravky na bezchlorové bázi. 
- antivandal provedení</t>
  </si>
  <si>
    <t>Umyvadlová stojánková baterie se senzorem</t>
  </si>
  <si>
    <t>umyvadlová baterie automatická s elektronikou ALS – stojánková,
směšovací, reaguje na přítomnost rukou ve snímané zóně okamžitým spuštěním vody, k vypnutí vody dojde po vyjmutí rukou po uplynutí nastavené doby
- třída nerezové oceli 304 dle mezinárodní klasifikace
AISI. Dodavatel těchto prvků má za povinnost doložit kvalitu materiálu osvědčením od výrobce.</t>
  </si>
  <si>
    <t>Deska pod umyvadlo</t>
  </si>
  <si>
    <t>HPL</t>
  </si>
  <si>
    <t>Dekor - světlé dřevo</t>
  </si>
  <si>
    <t>Umyvadlová deska HPL na míru s vyříznutými otvory na umyvadlo, rozměry: 2025x600x40 mm</t>
  </si>
  <si>
    <t>Umyvadlová deska HPL na míru s vyříznutými otvory na umyvadlo, rozměry: 2090x600x40 mm</t>
  </si>
  <si>
    <t>Zrcadlo nerez</t>
  </si>
  <si>
    <t>nerez lesk</t>
  </si>
  <si>
    <t>Zrcadlo nerez 1500 x 600 mm , povrch vysoce lesklý
- antivandal provedení
- třída nerezové oceli 304 dle mezinárodní klasifikace
AISI. Dodavatel těchto prvků má za povinnost doložit kvalitu materiálu osvědčením od výrobce.</t>
  </si>
  <si>
    <t>dávkovač tekutého mýdla – bezdotykový</t>
  </si>
  <si>
    <t>nerez - matný</t>
  </si>
  <si>
    <t>dávkovač tekutého mýdla – bezdotykový, uzamykatelný, obsah 1 l, rozměry 115x234x125 mm
- třída nerezové oceli 304 dle mezinárodní klasifikace
AISI. Dodavatel těchto prvků má za povinnost doložit kvalitu materiálu osvědčením od výrobce.</t>
  </si>
  <si>
    <t>odpadkový koš 25l</t>
  </si>
  <si>
    <t>sanitární montovaná kabina, laminovaná dřevotříska, tl.30mm, včetně doplňků,kpl
-NUTNO ZAMĚŘIT NA MÍSTĚ</t>
  </si>
  <si>
    <t>sanitární montovaná kabina dl. 1650 mm</t>
  </si>
  <si>
    <t>Přebalovací pult - závěsný, sklopný</t>
  </si>
  <si>
    <t>polyethylen, nerezový panty</t>
  </si>
  <si>
    <t>šedivá</t>
  </si>
  <si>
    <t>Přebalovací pult - závěsný, sklopný, nosnost max. 22,7 kg,  pro děti do 3,5 roku, plastové části odolné vůči pachům a zamezují množení bakterií, bezpečnostní popruhy, zásobník na hygienické podložky a hygienické sáčky na použité pleny 
- na přední části pultu samolepka 100x100 mm - přebalovací pult</t>
  </si>
  <si>
    <t xml:space="preserve">Minerální kazetový podhled
PS- AKU-SDK PODHLED </t>
  </si>
  <si>
    <t xml:space="preserve">Minerální kazetový podhled 
PS- VO-SDK PODHLED </t>
  </si>
  <si>
    <t>Minerální podhled, kazetový, rastr 600x600 mm, akustický</t>
  </si>
  <si>
    <t>Minerální podhled, kazetový, rastr 600x600 mm, voděvzdorný</t>
  </si>
  <si>
    <t>LED svítidlo do kazetových stropů, 600x600 mm,   4x18 W
- 1N01, 1N02, 1N03, 1N04</t>
  </si>
  <si>
    <t>Minerální kazetový podhled v rastru 600x600 mm
- akustický
- 1N01, 1N02, 1N03, 1N04</t>
  </si>
  <si>
    <t>Minerální kazetový podhled do vlhka ( voděodolný) v rastru 600x600 mm
- 1N05, 1N06, 1N07</t>
  </si>
  <si>
    <t>Zápustné LED Svítidlo kruhové, d= 225 mm,       1x16,5 W
- 1N05, 1N06, 1N07</t>
  </si>
  <si>
    <t>hliník</t>
  </si>
  <si>
    <t>šedivě bílá</t>
  </si>
  <si>
    <t>Svítidlo žárovkové 1x80W se závitem E27 (IP20)
- nástěné na schodišti
- rozměry: v.115 mm, d.320 mm</t>
  </si>
  <si>
    <t>Nástěnné svítidlo na schodišti
-1N20, 1N21, 2N01, 2N02</t>
  </si>
  <si>
    <t>Kulaté stropní svítidlo
-2N01, 2N02</t>
  </si>
  <si>
    <t>Svítidlo žárovkové 1x80W se závitem E27 (IP20)
- stropní svítidlo
- rozměry: d=800 mm, výška 130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</si>
</sst>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0\ %"/>
  </numFmts>
  <fonts count="25" x14ac:knownFonts="1">
    <font>
      <sz val="11"/>
      <color theme="1"/>
      <name val="Calibri"/>
      <family val="2"/>
      <charset val="238"/>
      <scheme val="minor"/>
    </font>
    <font>
      <b/>
      <sz val="18"/>
      <name val="Arial Narrow"/>
      <family val="2"/>
      <charset val="238"/>
    </font>
    <font>
      <b/>
      <sz val="11"/>
      <name val="Arial Narrow"/>
      <family val="2"/>
      <charset val="238"/>
    </font>
    <font>
      <b/>
      <u/>
      <sz val="11"/>
      <name val="Arial Narrow"/>
      <family val="2"/>
      <charset val="238"/>
    </font>
    <font>
      <sz val="11"/>
      <name val="Arial Narrow"/>
      <family val="2"/>
      <charset val="238"/>
    </font>
    <font>
      <b/>
      <sz val="16"/>
      <name val="Arial Narrow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Arial Narrow"/>
      <family val="2"/>
      <charset val="238"/>
    </font>
    <font>
      <sz val="11"/>
      <color rgb="FF3F3F76"/>
      <name val="Arial Black"/>
      <family val="2"/>
      <charset val="238"/>
    </font>
    <font>
      <sz val="11"/>
      <color rgb="FF000000"/>
      <name val="Calibri"/>
      <family val="2"/>
      <charset val="238"/>
    </font>
    <font>
      <sz val="11"/>
      <color rgb="FF3F3F76"/>
      <name val="Calibri"/>
      <family val="2"/>
      <charset val="238"/>
    </font>
    <font>
      <sz val="11"/>
      <color rgb="FFFF0000"/>
      <name val="Arial Narrow"/>
      <family val="2"/>
      <charset val="238"/>
    </font>
    <font>
      <sz val="11"/>
      <color rgb="FFFF0000"/>
      <name val="Arial Black"/>
      <family val="2"/>
      <charset val="238"/>
    </font>
    <font>
      <b/>
      <sz val="11"/>
      <color rgb="FFFF0000"/>
      <name val="Arial Narrow"/>
      <family val="2"/>
      <charset val="238"/>
    </font>
    <font>
      <sz val="11"/>
      <name val="Arial Black"/>
      <family val="2"/>
      <charset val="238"/>
    </font>
    <font>
      <sz val="11"/>
      <color rgb="FF0070C0"/>
      <name val="Arial Narrow"/>
      <family val="2"/>
      <charset val="238"/>
    </font>
    <font>
      <sz val="11"/>
      <name val="Calibri"/>
      <family val="2"/>
      <charset val="238"/>
    </font>
    <font>
      <u/>
      <sz val="11"/>
      <color theme="10"/>
      <name val="Calibri"/>
      <family val="2"/>
      <charset val="238"/>
      <scheme val="minor"/>
    </font>
    <font>
      <b/>
      <u/>
      <sz val="14"/>
      <name val="Arial Narrow"/>
      <family val="2"/>
      <charset val="238"/>
    </font>
    <font>
      <sz val="12"/>
      <name val="Arial Narrow"/>
      <family val="2"/>
      <charset val="238"/>
    </font>
    <font>
      <b/>
      <sz val="12"/>
      <name val="Arial Narrow"/>
      <family val="2"/>
      <charset val="238"/>
    </font>
    <font>
      <b/>
      <sz val="10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sz val="11"/>
      <color rgb="FF000000"/>
      <name val="Arial Narrow"/>
      <family val="2"/>
      <charset val="238"/>
    </font>
  </fonts>
  <fills count="12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indexed="65"/>
      </patternFill>
    </fill>
    <fill>
      <patternFill patternType="solid">
        <fgColor rgb="FFFFCC99"/>
      </patternFill>
    </fill>
    <fill>
      <patternFill patternType="solid">
        <fgColor rgb="FFFFFFFF"/>
        <bgColor rgb="FFFFFFCC"/>
      </patternFill>
    </fill>
    <fill>
      <patternFill patternType="solid">
        <fgColor rgb="FFFFCC99"/>
        <bgColor rgb="FFD9D9D9"/>
      </patternFill>
    </fill>
  </fills>
  <borders count="24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indexed="6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rgb="FF7F7F7F"/>
      </left>
      <right style="medium">
        <color indexed="64"/>
      </right>
      <top style="thin">
        <color rgb="FF7F7F7F"/>
      </top>
      <bottom style="thin">
        <color rgb="FF7F7F7F"/>
      </bottom>
      <diagonal/>
    </border>
  </borders>
  <cellStyleXfs count="10">
    <xf numFmtId="0" fontId="0" fillId="0" borderId="0"/>
    <xf numFmtId="0" fontId="7" fillId="0" borderId="2" applyNumberFormat="0" applyFill="0" applyAlignment="0" applyProtection="0"/>
    <xf numFmtId="9" fontId="6" fillId="0" borderId="0" applyFont="0" applyFill="0" applyBorder="0" applyAlignment="0" applyProtection="0"/>
    <xf numFmtId="0" fontId="6" fillId="5" borderId="5" applyNumberFormat="0" applyFont="0" applyAlignment="0" applyProtection="0"/>
    <xf numFmtId="0" fontId="8" fillId="8" borderId="0" applyNumberFormat="0" applyBorder="0" applyAlignment="0" applyProtection="0"/>
    <xf numFmtId="164" fontId="9" fillId="9" borderId="6" applyAlignment="0" applyProtection="0"/>
    <xf numFmtId="0" fontId="10" fillId="0" borderId="0"/>
    <xf numFmtId="165" fontId="10" fillId="0" borderId="0" applyBorder="0" applyProtection="0"/>
    <xf numFmtId="0" fontId="11" fillId="11" borderId="6" applyProtection="0"/>
    <xf numFmtId="0" fontId="18" fillId="0" borderId="0" applyNumberFormat="0" applyFill="0" applyBorder="0" applyAlignment="0" applyProtection="0"/>
  </cellStyleXfs>
  <cellXfs count="208">
    <xf numFmtId="0" fontId="0" fillId="0" borderId="0" xfId="0"/>
    <xf numFmtId="164" fontId="2" fillId="2" borderId="1" xfId="1" applyNumberFormat="1" applyFont="1" applyFill="1" applyBorder="1" applyAlignment="1">
      <alignment horizontal="left" vertical="top" wrapText="1"/>
    </xf>
    <xf numFmtId="164" fontId="2" fillId="3" borderId="1" xfId="1" applyNumberFormat="1" applyFont="1" applyFill="1" applyBorder="1" applyAlignment="1">
      <alignment horizontal="left" vertical="top" wrapText="1"/>
    </xf>
    <xf numFmtId="0" fontId="8" fillId="0" borderId="1" xfId="0" applyFont="1" applyBorder="1" applyAlignment="1">
      <alignment horizontal="left" vertical="top" wrapText="1"/>
    </xf>
    <xf numFmtId="2" fontId="8" fillId="0" borderId="1" xfId="0" applyNumberFormat="1" applyFont="1" applyBorder="1" applyAlignment="1">
      <alignment horizontal="left" vertical="top" wrapText="1"/>
    </xf>
    <xf numFmtId="164" fontId="8" fillId="0" borderId="1" xfId="0" applyNumberFormat="1" applyFont="1" applyBorder="1" applyAlignment="1">
      <alignment horizontal="left" vertical="top" wrapText="1"/>
    </xf>
    <xf numFmtId="164" fontId="2" fillId="2" borderId="1" xfId="0" applyNumberFormat="1" applyFont="1" applyFill="1" applyBorder="1" applyAlignment="1">
      <alignment horizontal="left" vertical="top"/>
    </xf>
    <xf numFmtId="164" fontId="2" fillId="3" borderId="1" xfId="0" applyNumberFormat="1" applyFont="1" applyFill="1" applyBorder="1" applyAlignment="1">
      <alignment horizontal="left" vertical="top"/>
    </xf>
    <xf numFmtId="0" fontId="8" fillId="0" borderId="1" xfId="0" applyFont="1" applyBorder="1" applyAlignment="1">
      <alignment horizontal="left" vertical="top"/>
    </xf>
    <xf numFmtId="0" fontId="8" fillId="0" borderId="1" xfId="0" applyFont="1" applyBorder="1" applyAlignment="1">
      <alignment horizontal="left" wrapText="1"/>
    </xf>
    <xf numFmtId="164" fontId="3" fillId="2" borderId="1" xfId="0" applyNumberFormat="1" applyFont="1" applyFill="1" applyBorder="1" applyAlignment="1">
      <alignment horizontal="left" vertical="top"/>
    </xf>
    <xf numFmtId="164" fontId="3" fillId="3" borderId="1" xfId="0" applyNumberFormat="1" applyFont="1" applyFill="1" applyBorder="1" applyAlignment="1">
      <alignment horizontal="left" vertical="top"/>
    </xf>
    <xf numFmtId="0" fontId="8" fillId="4" borderId="1" xfId="0" applyFont="1" applyFill="1" applyBorder="1" applyAlignment="1">
      <alignment horizontal="left" vertical="top" wrapText="1"/>
    </xf>
    <xf numFmtId="164" fontId="2" fillId="2" borderId="1" xfId="0" applyNumberFormat="1" applyFont="1" applyFill="1" applyBorder="1" applyAlignment="1">
      <alignment vertical="top"/>
    </xf>
    <xf numFmtId="164" fontId="2" fillId="3" borderId="1" xfId="0" applyNumberFormat="1" applyFont="1" applyFill="1" applyBorder="1" applyAlignment="1">
      <alignment vertical="top"/>
    </xf>
    <xf numFmtId="0" fontId="8" fillId="0" borderId="1" xfId="0" applyFont="1" applyBorder="1" applyAlignment="1">
      <alignment vertical="top"/>
    </xf>
    <xf numFmtId="164" fontId="2" fillId="2" borderId="1" xfId="1" applyNumberFormat="1" applyFont="1" applyFill="1" applyBorder="1" applyAlignment="1">
      <alignment vertical="top" wrapText="1"/>
    </xf>
    <xf numFmtId="164" fontId="2" fillId="3" borderId="1" xfId="1" applyNumberFormat="1" applyFont="1" applyFill="1" applyBorder="1" applyAlignment="1">
      <alignment vertical="top" wrapText="1"/>
    </xf>
    <xf numFmtId="0" fontId="8" fillId="0" borderId="1" xfId="0" applyFont="1" applyBorder="1" applyAlignment="1">
      <alignment vertical="top" wrapText="1"/>
    </xf>
    <xf numFmtId="164" fontId="3" fillId="2" borderId="1" xfId="0" applyNumberFormat="1" applyFont="1" applyFill="1" applyBorder="1" applyAlignment="1">
      <alignment vertical="top"/>
    </xf>
    <xf numFmtId="164" fontId="3" fillId="3" borderId="1" xfId="0" applyNumberFormat="1" applyFont="1" applyFill="1" applyBorder="1" applyAlignment="1">
      <alignment vertical="top"/>
    </xf>
    <xf numFmtId="2" fontId="8" fillId="0" borderId="1" xfId="0" applyNumberFormat="1" applyFont="1" applyBorder="1" applyAlignment="1">
      <alignment vertical="top" wrapText="1"/>
    </xf>
    <xf numFmtId="164" fontId="8" fillId="0" borderId="1" xfId="0" applyNumberFormat="1" applyFont="1" applyBorder="1" applyAlignment="1">
      <alignment vertical="top" wrapText="1"/>
    </xf>
    <xf numFmtId="0" fontId="2" fillId="2" borderId="1" xfId="0" applyNumberFormat="1" applyFont="1" applyFill="1" applyBorder="1" applyAlignment="1">
      <alignment vertical="top"/>
    </xf>
    <xf numFmtId="0" fontId="2" fillId="2" borderId="1" xfId="1" applyNumberFormat="1" applyFont="1" applyFill="1" applyBorder="1" applyAlignment="1">
      <alignment vertical="top" wrapText="1"/>
    </xf>
    <xf numFmtId="0" fontId="3" fillId="2" borderId="1" xfId="0" applyNumberFormat="1" applyFont="1" applyFill="1" applyBorder="1" applyAlignment="1">
      <alignment vertical="top"/>
    </xf>
    <xf numFmtId="0" fontId="8" fillId="0" borderId="1" xfId="0" applyNumberFormat="1" applyFont="1" applyBorder="1" applyAlignment="1">
      <alignment vertical="top" wrapText="1"/>
    </xf>
    <xf numFmtId="2" fontId="4" fillId="4" borderId="1" xfId="1" applyNumberFormat="1" applyFont="1" applyFill="1" applyBorder="1" applyAlignment="1">
      <alignment vertical="top" wrapText="1"/>
    </xf>
    <xf numFmtId="0" fontId="8" fillId="0" borderId="1" xfId="0" applyFont="1" applyFill="1" applyBorder="1" applyAlignment="1">
      <alignment horizontal="left" vertical="top" wrapText="1"/>
    </xf>
    <xf numFmtId="0" fontId="8" fillId="0" borderId="0" xfId="0" applyFont="1"/>
    <xf numFmtId="0" fontId="8" fillId="0" borderId="0" xfId="3" applyFont="1" applyFill="1" applyBorder="1"/>
    <xf numFmtId="1" fontId="12" fillId="4" borderId="1" xfId="1" applyNumberFormat="1" applyFont="1" applyFill="1" applyBorder="1" applyAlignment="1">
      <alignment horizontal="left" vertical="top" wrapText="1"/>
    </xf>
    <xf numFmtId="2" fontId="12" fillId="4" borderId="1" xfId="1" applyNumberFormat="1" applyFont="1" applyFill="1" applyBorder="1" applyAlignment="1">
      <alignment horizontal="left" vertical="top" wrapText="1"/>
    </xf>
    <xf numFmtId="0" fontId="12" fillId="4" borderId="1" xfId="2" applyNumberFormat="1" applyFont="1" applyFill="1" applyBorder="1" applyAlignment="1">
      <alignment horizontal="left" vertical="top" wrapText="1"/>
    </xf>
    <xf numFmtId="0" fontId="12" fillId="0" borderId="1" xfId="0" applyFont="1" applyBorder="1" applyAlignment="1">
      <alignment horizontal="left" vertical="top" wrapText="1"/>
    </xf>
    <xf numFmtId="0" fontId="12" fillId="0" borderId="1" xfId="0" applyFont="1" applyBorder="1" applyAlignment="1">
      <alignment vertical="top" wrapText="1"/>
    </xf>
    <xf numFmtId="2" fontId="12" fillId="4" borderId="1" xfId="1" applyNumberFormat="1" applyFont="1" applyFill="1" applyBorder="1" applyAlignment="1">
      <alignment horizontal="left" vertical="top"/>
    </xf>
    <xf numFmtId="2" fontId="14" fillId="4" borderId="1" xfId="1" applyNumberFormat="1" applyFont="1" applyFill="1" applyBorder="1" applyAlignment="1">
      <alignment horizontal="left" vertical="top"/>
    </xf>
    <xf numFmtId="1" fontId="4" fillId="4" borderId="1" xfId="1" applyNumberFormat="1" applyFont="1" applyFill="1" applyBorder="1" applyAlignment="1">
      <alignment horizontal="left" vertical="top" wrapText="1"/>
    </xf>
    <xf numFmtId="2" fontId="4" fillId="4" borderId="1" xfId="1" applyNumberFormat="1" applyFont="1" applyFill="1" applyBorder="1" applyAlignment="1">
      <alignment horizontal="left" vertical="top" wrapText="1"/>
    </xf>
    <xf numFmtId="1" fontId="4" fillId="4" borderId="1" xfId="1" applyNumberFormat="1" applyFont="1" applyFill="1" applyBorder="1" applyAlignment="1">
      <alignment vertical="top" wrapText="1"/>
    </xf>
    <xf numFmtId="0" fontId="4" fillId="4" borderId="1" xfId="2" applyNumberFormat="1" applyFont="1" applyFill="1" applyBorder="1" applyAlignment="1">
      <alignment horizontal="left" vertical="top" wrapText="1"/>
    </xf>
    <xf numFmtId="0" fontId="16" fillId="0" borderId="1" xfId="0" applyFont="1" applyBorder="1" applyAlignment="1">
      <alignment horizontal="left" vertical="top" wrapText="1"/>
    </xf>
    <xf numFmtId="2" fontId="2" fillId="4" borderId="1" xfId="1" applyNumberFormat="1" applyFont="1" applyFill="1" applyBorder="1" applyAlignment="1">
      <alignment vertical="top" wrapText="1"/>
    </xf>
    <xf numFmtId="0" fontId="4" fillId="4" borderId="1" xfId="2" applyNumberFormat="1" applyFont="1" applyFill="1" applyBorder="1" applyAlignment="1">
      <alignment vertical="top" wrapText="1"/>
    </xf>
    <xf numFmtId="0" fontId="8" fillId="0" borderId="7" xfId="0" applyFont="1" applyBorder="1" applyAlignment="1">
      <alignment horizontal="left" vertical="top" wrapText="1"/>
    </xf>
    <xf numFmtId="1" fontId="4" fillId="10" borderId="1" xfId="8" applyNumberFormat="1" applyFont="1" applyFill="1" applyBorder="1" applyAlignment="1" applyProtection="1">
      <alignment horizontal="left" vertical="top" wrapText="1"/>
    </xf>
    <xf numFmtId="2" fontId="4" fillId="10" borderId="1" xfId="8" applyNumberFormat="1" applyFont="1" applyFill="1" applyBorder="1" applyAlignment="1" applyProtection="1">
      <alignment horizontal="left" vertical="top" wrapText="1"/>
    </xf>
    <xf numFmtId="2" fontId="2" fillId="10" borderId="1" xfId="8" applyNumberFormat="1" applyFont="1" applyFill="1" applyBorder="1" applyAlignment="1" applyProtection="1">
      <alignment horizontal="left" vertical="top" wrapText="1"/>
    </xf>
    <xf numFmtId="0" fontId="4" fillId="0" borderId="1" xfId="0" applyFont="1" applyBorder="1" applyAlignment="1">
      <alignment horizontal="left" vertical="top" wrapText="1"/>
    </xf>
    <xf numFmtId="2" fontId="4" fillId="4" borderId="1" xfId="1" applyNumberFormat="1" applyFont="1" applyFill="1" applyBorder="1" applyAlignment="1">
      <alignment horizontal="left" vertical="top"/>
    </xf>
    <xf numFmtId="0" fontId="4" fillId="0" borderId="1" xfId="6" applyFont="1" applyBorder="1" applyAlignment="1">
      <alignment horizontal="left" vertical="top" wrapText="1"/>
    </xf>
    <xf numFmtId="0" fontId="18" fillId="0" borderId="0" xfId="9" applyAlignment="1">
      <alignment vertical="center"/>
    </xf>
    <xf numFmtId="164" fontId="2" fillId="2" borderId="3" xfId="0" applyNumberFormat="1" applyFont="1" applyFill="1" applyBorder="1" applyAlignment="1">
      <alignment horizontal="left" vertical="top"/>
    </xf>
    <xf numFmtId="164" fontId="2" fillId="3" borderId="3" xfId="0" applyNumberFormat="1" applyFont="1" applyFill="1" applyBorder="1" applyAlignment="1">
      <alignment horizontal="left" vertical="top"/>
    </xf>
    <xf numFmtId="0" fontId="8" fillId="0" borderId="4" xfId="0" applyFont="1" applyBorder="1" applyAlignment="1">
      <alignment horizontal="left" vertical="top" wrapText="1"/>
    </xf>
    <xf numFmtId="0" fontId="8" fillId="0" borderId="4" xfId="0" applyFont="1" applyBorder="1" applyAlignment="1">
      <alignment horizontal="left" wrapText="1"/>
    </xf>
    <xf numFmtId="2" fontId="8" fillId="0" borderId="4" xfId="0" applyNumberFormat="1" applyFont="1" applyBorder="1" applyAlignment="1">
      <alignment horizontal="left" vertical="top" wrapText="1"/>
    </xf>
    <xf numFmtId="164" fontId="8" fillId="0" borderId="4" xfId="0" applyNumberFormat="1" applyFont="1" applyBorder="1" applyAlignment="1">
      <alignment horizontal="left" vertical="top" wrapText="1"/>
    </xf>
    <xf numFmtId="1" fontId="4" fillId="4" borderId="8" xfId="1" applyNumberFormat="1" applyFont="1" applyFill="1" applyBorder="1" applyAlignment="1">
      <alignment horizontal="left" vertical="top" wrapText="1"/>
    </xf>
    <xf numFmtId="2" fontId="4" fillId="4" borderId="9" xfId="1" applyNumberFormat="1" applyFont="1" applyFill="1" applyBorder="1" applyAlignment="1">
      <alignment horizontal="left" vertical="top" wrapText="1"/>
    </xf>
    <xf numFmtId="2" fontId="2" fillId="4" borderId="9" xfId="1" applyNumberFormat="1" applyFont="1" applyFill="1" applyBorder="1" applyAlignment="1">
      <alignment horizontal="left" vertical="top" wrapText="1"/>
    </xf>
    <xf numFmtId="1" fontId="4" fillId="4" borderId="9" xfId="1" applyNumberFormat="1" applyFont="1" applyFill="1" applyBorder="1" applyAlignment="1">
      <alignment horizontal="left" vertical="top" wrapText="1"/>
    </xf>
    <xf numFmtId="164" fontId="4" fillId="4" borderId="10" xfId="1" applyNumberFormat="1" applyFont="1" applyFill="1" applyBorder="1" applyAlignment="1">
      <alignment horizontal="left" vertical="top" wrapText="1"/>
    </xf>
    <xf numFmtId="1" fontId="4" fillId="4" borderId="11" xfId="1" applyNumberFormat="1" applyFont="1" applyFill="1" applyBorder="1" applyAlignment="1">
      <alignment horizontal="left" vertical="top" wrapText="1"/>
    </xf>
    <xf numFmtId="2" fontId="4" fillId="4" borderId="12" xfId="1" applyNumberFormat="1" applyFont="1" applyFill="1" applyBorder="1" applyAlignment="1">
      <alignment horizontal="left" vertical="top" wrapText="1"/>
    </xf>
    <xf numFmtId="1" fontId="4" fillId="4" borderId="12" xfId="1" applyNumberFormat="1" applyFont="1" applyFill="1" applyBorder="1" applyAlignment="1">
      <alignment horizontal="left" vertical="top" wrapText="1"/>
    </xf>
    <xf numFmtId="164" fontId="4" fillId="4" borderId="13" xfId="1" applyNumberFormat="1" applyFont="1" applyFill="1" applyBorder="1" applyAlignment="1">
      <alignment horizontal="left" vertical="top" wrapText="1"/>
    </xf>
    <xf numFmtId="164" fontId="1" fillId="2" borderId="8" xfId="0" applyNumberFormat="1" applyFont="1" applyFill="1" applyBorder="1" applyAlignment="1">
      <alignment horizontal="left" vertical="top"/>
    </xf>
    <xf numFmtId="164" fontId="2" fillId="2" borderId="9" xfId="0" applyNumberFormat="1" applyFont="1" applyFill="1" applyBorder="1" applyAlignment="1">
      <alignment horizontal="left" vertical="top"/>
    </xf>
    <xf numFmtId="164" fontId="2" fillId="3" borderId="9" xfId="0" applyNumberFormat="1" applyFont="1" applyFill="1" applyBorder="1" applyAlignment="1">
      <alignment horizontal="left" vertical="top"/>
    </xf>
    <xf numFmtId="164" fontId="2" fillId="3" borderId="10" xfId="0" applyNumberFormat="1" applyFont="1" applyFill="1" applyBorder="1" applyAlignment="1">
      <alignment horizontal="left" vertical="top"/>
    </xf>
    <xf numFmtId="164" fontId="2" fillId="2" borderId="14" xfId="1" applyNumberFormat="1" applyFont="1" applyFill="1" applyBorder="1" applyAlignment="1">
      <alignment horizontal="left" vertical="top" wrapText="1"/>
    </xf>
    <xf numFmtId="164" fontId="2" fillId="3" borderId="15" xfId="1" applyNumberFormat="1" applyFont="1" applyFill="1" applyBorder="1" applyAlignment="1">
      <alignment horizontal="left" vertical="top" wrapText="1"/>
    </xf>
    <xf numFmtId="164" fontId="3" fillId="2" borderId="14" xfId="0" applyNumberFormat="1" applyFont="1" applyFill="1" applyBorder="1" applyAlignment="1">
      <alignment horizontal="left" vertical="top"/>
    </xf>
    <xf numFmtId="164" fontId="3" fillId="3" borderId="15" xfId="0" applyNumberFormat="1" applyFont="1" applyFill="1" applyBorder="1" applyAlignment="1">
      <alignment horizontal="left" vertical="top"/>
    </xf>
    <xf numFmtId="164" fontId="2" fillId="2" borderId="16" xfId="0" applyNumberFormat="1" applyFont="1" applyFill="1" applyBorder="1" applyAlignment="1">
      <alignment horizontal="left" vertical="top"/>
    </xf>
    <xf numFmtId="164" fontId="2" fillId="3" borderId="17" xfId="0" applyNumberFormat="1" applyFont="1" applyFill="1" applyBorder="1" applyAlignment="1">
      <alignment horizontal="left" vertical="top"/>
    </xf>
    <xf numFmtId="164" fontId="2" fillId="2" borderId="14" xfId="0" applyNumberFormat="1" applyFont="1" applyFill="1" applyBorder="1" applyAlignment="1">
      <alignment horizontal="left" vertical="top"/>
    </xf>
    <xf numFmtId="164" fontId="2" fillId="3" borderId="15" xfId="0" applyNumberFormat="1" applyFont="1" applyFill="1" applyBorder="1" applyAlignment="1">
      <alignment horizontal="left" vertical="top"/>
    </xf>
    <xf numFmtId="1" fontId="4" fillId="4" borderId="14" xfId="1" applyNumberFormat="1" applyFont="1" applyFill="1" applyBorder="1" applyAlignment="1">
      <alignment horizontal="left" vertical="top" wrapText="1"/>
    </xf>
    <xf numFmtId="164" fontId="15" fillId="9" borderId="6" xfId="5" applyFont="1" applyBorder="1" applyAlignment="1">
      <alignment horizontal="left" vertical="top" wrapText="1"/>
    </xf>
    <xf numFmtId="164" fontId="4" fillId="4" borderId="15" xfId="1" applyNumberFormat="1" applyFont="1" applyFill="1" applyBorder="1" applyAlignment="1">
      <alignment horizontal="left" vertical="top" wrapText="1"/>
    </xf>
    <xf numFmtId="0" fontId="8" fillId="0" borderId="4" xfId="0" applyFont="1" applyBorder="1" applyAlignment="1">
      <alignment vertical="top" wrapText="1"/>
    </xf>
    <xf numFmtId="2" fontId="8" fillId="0" borderId="4" xfId="0" applyNumberFormat="1" applyFont="1" applyBorder="1" applyAlignment="1">
      <alignment vertical="top" wrapText="1"/>
    </xf>
    <xf numFmtId="0" fontId="8" fillId="0" borderId="4" xfId="0" applyNumberFormat="1" applyFont="1" applyBorder="1" applyAlignment="1">
      <alignment vertical="top" wrapText="1"/>
    </xf>
    <xf numFmtId="164" fontId="8" fillId="0" borderId="4" xfId="0" applyNumberFormat="1" applyFont="1" applyBorder="1" applyAlignment="1">
      <alignment vertical="top" wrapText="1"/>
    </xf>
    <xf numFmtId="164" fontId="1" fillId="2" borderId="8" xfId="0" applyNumberFormat="1" applyFont="1" applyFill="1" applyBorder="1" applyAlignment="1">
      <alignment vertical="top"/>
    </xf>
    <xf numFmtId="164" fontId="2" fillId="2" borderId="9" xfId="0" applyNumberFormat="1" applyFont="1" applyFill="1" applyBorder="1" applyAlignment="1">
      <alignment vertical="top"/>
    </xf>
    <xf numFmtId="0" fontId="2" fillId="2" borderId="9" xfId="0" applyNumberFormat="1" applyFont="1" applyFill="1" applyBorder="1" applyAlignment="1">
      <alignment vertical="top"/>
    </xf>
    <xf numFmtId="164" fontId="2" fillId="3" borderId="9" xfId="0" applyNumberFormat="1" applyFont="1" applyFill="1" applyBorder="1" applyAlignment="1">
      <alignment vertical="top"/>
    </xf>
    <xf numFmtId="164" fontId="2" fillId="3" borderId="10" xfId="0" applyNumberFormat="1" applyFont="1" applyFill="1" applyBorder="1" applyAlignment="1">
      <alignment vertical="top"/>
    </xf>
    <xf numFmtId="164" fontId="2" fillId="2" borderId="14" xfId="1" applyNumberFormat="1" applyFont="1" applyFill="1" applyBorder="1" applyAlignment="1">
      <alignment vertical="top" wrapText="1"/>
    </xf>
    <xf numFmtId="164" fontId="2" fillId="3" borderId="15" xfId="1" applyNumberFormat="1" applyFont="1" applyFill="1" applyBorder="1" applyAlignment="1">
      <alignment vertical="top" wrapText="1"/>
    </xf>
    <xf numFmtId="164" fontId="3" fillId="2" borderId="14" xfId="0" applyNumberFormat="1" applyFont="1" applyFill="1" applyBorder="1" applyAlignment="1">
      <alignment vertical="top"/>
    </xf>
    <xf numFmtId="164" fontId="3" fillId="3" borderId="15" xfId="0" applyNumberFormat="1" applyFont="1" applyFill="1" applyBorder="1" applyAlignment="1">
      <alignment vertical="top"/>
    </xf>
    <xf numFmtId="164" fontId="2" fillId="2" borderId="14" xfId="0" applyNumberFormat="1" applyFont="1" applyFill="1" applyBorder="1" applyAlignment="1">
      <alignment vertical="top"/>
    </xf>
    <xf numFmtId="164" fontId="2" fillId="3" borderId="15" xfId="0" applyNumberFormat="1" applyFont="1" applyFill="1" applyBorder="1" applyAlignment="1">
      <alignment vertical="top"/>
    </xf>
    <xf numFmtId="164" fontId="4" fillId="4" borderId="15" xfId="1" applyNumberFormat="1" applyFont="1" applyFill="1" applyBorder="1" applyAlignment="1">
      <alignment vertical="top" wrapText="1"/>
    </xf>
    <xf numFmtId="1" fontId="4" fillId="4" borderId="14" xfId="1" applyNumberFormat="1" applyFont="1" applyFill="1" applyBorder="1" applyAlignment="1">
      <alignment vertical="top" wrapText="1"/>
    </xf>
    <xf numFmtId="164" fontId="13" fillId="9" borderId="6" xfId="5" applyFont="1" applyBorder="1" applyAlignment="1">
      <alignment horizontal="left" vertical="top" wrapText="1"/>
    </xf>
    <xf numFmtId="2" fontId="4" fillId="4" borderId="12" xfId="1" applyNumberFormat="1" applyFont="1" applyFill="1" applyBorder="1" applyAlignment="1">
      <alignment vertical="top" wrapText="1"/>
    </xf>
    <xf numFmtId="2" fontId="2" fillId="4" borderId="12" xfId="1" applyNumberFormat="1" applyFont="1" applyFill="1" applyBorder="1" applyAlignment="1">
      <alignment vertical="top" wrapText="1"/>
    </xf>
    <xf numFmtId="1" fontId="4" fillId="4" borderId="12" xfId="1" applyNumberFormat="1" applyFont="1" applyFill="1" applyBorder="1" applyAlignment="1">
      <alignment vertical="top" wrapText="1"/>
    </xf>
    <xf numFmtId="164" fontId="4" fillId="4" borderId="13" xfId="1" applyNumberFormat="1" applyFont="1" applyFill="1" applyBorder="1" applyAlignment="1">
      <alignment vertical="top" wrapText="1"/>
    </xf>
    <xf numFmtId="1" fontId="4" fillId="10" borderId="14" xfId="8" applyNumberFormat="1" applyFont="1" applyFill="1" applyBorder="1" applyAlignment="1" applyProtection="1">
      <alignment horizontal="left" vertical="top" wrapText="1"/>
    </xf>
    <xf numFmtId="0" fontId="4" fillId="0" borderId="11" xfId="0" applyFont="1" applyBorder="1" applyAlignment="1">
      <alignment horizontal="left" vertical="top" wrapText="1"/>
    </xf>
    <xf numFmtId="2" fontId="4" fillId="10" borderId="12" xfId="8" applyNumberFormat="1" applyFont="1" applyFill="1" applyBorder="1" applyAlignment="1" applyProtection="1">
      <alignment horizontal="left" vertical="top" wrapText="1"/>
    </xf>
    <xf numFmtId="2" fontId="2" fillId="10" borderId="12" xfId="8" applyNumberFormat="1" applyFont="1" applyFill="1" applyBorder="1" applyAlignment="1" applyProtection="1">
      <alignment horizontal="left" vertical="top" wrapText="1"/>
    </xf>
    <xf numFmtId="1" fontId="4" fillId="10" borderId="12" xfId="8" applyNumberFormat="1" applyFont="1" applyFill="1" applyBorder="1" applyAlignment="1" applyProtection="1">
      <alignment horizontal="left" vertical="top" wrapText="1"/>
    </xf>
    <xf numFmtId="164" fontId="5" fillId="2" borderId="8" xfId="0" applyNumberFormat="1" applyFont="1" applyFill="1" applyBorder="1" applyAlignment="1">
      <alignment horizontal="left" vertical="top"/>
    </xf>
    <xf numFmtId="1" fontId="4" fillId="4" borderId="14" xfId="1" applyNumberFormat="1" applyFont="1" applyFill="1" applyBorder="1" applyAlignment="1">
      <alignment horizontal="left" vertical="top"/>
    </xf>
    <xf numFmtId="0" fontId="17" fillId="0" borderId="0" xfId="6" applyFont="1" applyBorder="1" applyAlignment="1">
      <alignment vertical="top"/>
    </xf>
    <xf numFmtId="0" fontId="4" fillId="0" borderId="14" xfId="6" applyFont="1" applyBorder="1" applyAlignment="1">
      <alignment horizontal="left" vertical="top" wrapText="1"/>
    </xf>
    <xf numFmtId="0" fontId="17" fillId="0" borderId="0" xfId="6" applyFont="1" applyBorder="1"/>
    <xf numFmtId="1" fontId="12" fillId="4" borderId="14" xfId="1" applyNumberFormat="1" applyFont="1" applyFill="1" applyBorder="1" applyAlignment="1">
      <alignment horizontal="left" vertical="top"/>
    </xf>
    <xf numFmtId="0" fontId="4" fillId="0" borderId="12" xfId="0" applyFont="1" applyBorder="1" applyAlignment="1">
      <alignment horizontal="left" vertical="top" wrapText="1"/>
    </xf>
    <xf numFmtId="0" fontId="20" fillId="6" borderId="21" xfId="0" applyFont="1" applyFill="1" applyBorder="1" applyAlignment="1">
      <alignment horizontal="left" vertical="center" indent="1"/>
    </xf>
    <xf numFmtId="0" fontId="4" fillId="6" borderId="4" xfId="0" applyFont="1" applyFill="1" applyBorder="1"/>
    <xf numFmtId="49" fontId="21" fillId="6" borderId="4" xfId="0" applyNumberFormat="1" applyFont="1" applyFill="1" applyBorder="1" applyAlignment="1">
      <alignment horizontal="left" vertical="center"/>
    </xf>
    <xf numFmtId="0" fontId="4" fillId="4" borderId="14" xfId="0" applyFont="1" applyFill="1" applyBorder="1" applyAlignment="1">
      <alignment horizontal="left" vertical="center" indent="1"/>
    </xf>
    <xf numFmtId="0" fontId="4" fillId="4" borderId="1" xfId="0" applyFont="1" applyFill="1" applyBorder="1"/>
    <xf numFmtId="0" fontId="22" fillId="4" borderId="14" xfId="0" applyFont="1" applyFill="1" applyBorder="1" applyAlignment="1">
      <alignment horizontal="left" vertical="center" indent="1"/>
    </xf>
    <xf numFmtId="0" fontId="22" fillId="4" borderId="1" xfId="0" applyFont="1" applyFill="1" applyBorder="1" applyAlignment="1">
      <alignment vertical="center"/>
    </xf>
    <xf numFmtId="0" fontId="22" fillId="4" borderId="1" xfId="0" applyFont="1" applyFill="1" applyBorder="1" applyAlignment="1">
      <alignment horizontal="left" vertical="center"/>
    </xf>
    <xf numFmtId="0" fontId="4" fillId="4" borderId="1" xfId="0" applyFont="1" applyFill="1" applyBorder="1" applyAlignment="1">
      <alignment horizontal="right" vertical="center"/>
    </xf>
    <xf numFmtId="0" fontId="4" fillId="4" borderId="15" xfId="0" applyFont="1" applyFill="1" applyBorder="1" applyAlignment="1"/>
    <xf numFmtId="0" fontId="22" fillId="4" borderId="1" xfId="0" applyFont="1" applyFill="1" applyBorder="1" applyAlignment="1">
      <alignment horizontal="right" vertical="center"/>
    </xf>
    <xf numFmtId="0" fontId="4" fillId="4" borderId="1" xfId="0" applyFont="1" applyFill="1" applyBorder="1" applyAlignment="1">
      <alignment vertical="center"/>
    </xf>
    <xf numFmtId="0" fontId="4" fillId="4" borderId="1" xfId="0" applyFont="1" applyFill="1" applyBorder="1" applyAlignment="1"/>
    <xf numFmtId="0" fontId="4" fillId="4" borderId="14" xfId="0" applyFont="1" applyFill="1" applyBorder="1"/>
    <xf numFmtId="0" fontId="4" fillId="4" borderId="14" xfId="0" applyFont="1" applyFill="1" applyBorder="1" applyAlignment="1">
      <alignment horizontal="left" indent="1"/>
    </xf>
    <xf numFmtId="0" fontId="4" fillId="4" borderId="1" xfId="0" applyFont="1" applyFill="1" applyBorder="1" applyAlignment="1">
      <alignment horizontal="right"/>
    </xf>
    <xf numFmtId="49" fontId="22" fillId="4" borderId="1" xfId="0" applyNumberFormat="1" applyFont="1" applyFill="1" applyBorder="1" applyAlignment="1" applyProtection="1">
      <alignment horizontal="left" vertical="center"/>
      <protection locked="0"/>
    </xf>
    <xf numFmtId="49" fontId="22" fillId="4" borderId="1" xfId="0" applyNumberFormat="1" applyFont="1" applyFill="1" applyBorder="1" applyAlignment="1" applyProtection="1">
      <alignment vertical="center"/>
      <protection locked="0"/>
    </xf>
    <xf numFmtId="0" fontId="4" fillId="4" borderId="14" xfId="0" applyFont="1" applyFill="1" applyBorder="1" applyAlignment="1">
      <alignment horizontal="left" vertical="center"/>
    </xf>
    <xf numFmtId="0" fontId="4" fillId="4" borderId="1" xfId="0" applyFont="1" applyFill="1" applyBorder="1" applyAlignment="1">
      <alignment horizontal="left" vertical="center"/>
    </xf>
    <xf numFmtId="1" fontId="8" fillId="4" borderId="1" xfId="1" applyNumberFormat="1" applyFont="1" applyFill="1" applyBorder="1" applyAlignment="1">
      <alignment horizontal="left" vertical="top" wrapText="1"/>
    </xf>
    <xf numFmtId="2" fontId="23" fillId="4" borderId="1" xfId="1" applyNumberFormat="1" applyFont="1" applyFill="1" applyBorder="1" applyAlignment="1">
      <alignment horizontal="left" vertical="top" wrapText="1"/>
    </xf>
    <xf numFmtId="2" fontId="8" fillId="4" borderId="1" xfId="1" applyNumberFormat="1" applyFont="1" applyFill="1" applyBorder="1" applyAlignment="1">
      <alignment horizontal="left" vertical="top" wrapText="1"/>
    </xf>
    <xf numFmtId="1" fontId="8" fillId="4" borderId="1" xfId="1" applyNumberFormat="1" applyFont="1" applyFill="1" applyBorder="1" applyAlignment="1">
      <alignment vertical="top" wrapText="1"/>
    </xf>
    <xf numFmtId="0" fontId="8" fillId="4" borderId="1" xfId="2" applyNumberFormat="1" applyFont="1" applyFill="1" applyBorder="1" applyAlignment="1">
      <alignment horizontal="left" vertical="top" wrapText="1"/>
    </xf>
    <xf numFmtId="164" fontId="9" fillId="9" borderId="6" xfId="5" applyAlignment="1">
      <alignment horizontal="left" vertical="top" wrapText="1"/>
    </xf>
    <xf numFmtId="1" fontId="8" fillId="4" borderId="14" xfId="1" applyNumberFormat="1" applyFont="1" applyFill="1" applyBorder="1" applyAlignment="1">
      <alignment horizontal="left" vertical="top" wrapText="1"/>
    </xf>
    <xf numFmtId="164" fontId="9" fillId="9" borderId="6" xfId="5" applyBorder="1" applyAlignment="1">
      <alignment horizontal="left" vertical="top" wrapText="1"/>
    </xf>
    <xf numFmtId="164" fontId="8" fillId="4" borderId="15" xfId="1" applyNumberFormat="1" applyFont="1" applyFill="1" applyBorder="1" applyAlignment="1">
      <alignment horizontal="left" vertical="top" wrapText="1"/>
    </xf>
    <xf numFmtId="0" fontId="8" fillId="0" borderId="1" xfId="2" applyNumberFormat="1" applyFont="1" applyFill="1" applyBorder="1" applyAlignment="1">
      <alignment horizontal="left" vertical="top" wrapText="1"/>
    </xf>
    <xf numFmtId="1" fontId="23" fillId="4" borderId="1" xfId="1" applyNumberFormat="1" applyFont="1" applyFill="1" applyBorder="1" applyAlignment="1">
      <alignment horizontal="left" vertical="top" wrapText="1"/>
    </xf>
    <xf numFmtId="1" fontId="8" fillId="0" borderId="14" xfId="1" applyNumberFormat="1" applyFont="1" applyFill="1" applyBorder="1" applyAlignment="1">
      <alignment horizontal="left" vertical="top" wrapText="1"/>
    </xf>
    <xf numFmtId="1" fontId="4" fillId="0" borderId="14" xfId="1" applyNumberFormat="1" applyFont="1" applyFill="1" applyBorder="1" applyAlignment="1">
      <alignment horizontal="left" vertical="top" wrapText="1"/>
    </xf>
    <xf numFmtId="0" fontId="4" fillId="0" borderId="1" xfId="2" applyNumberFormat="1" applyFont="1" applyFill="1" applyBorder="1" applyAlignment="1">
      <alignment vertical="top" wrapText="1"/>
    </xf>
    <xf numFmtId="1" fontId="4" fillId="0" borderId="11" xfId="1" applyNumberFormat="1" applyFont="1" applyFill="1" applyBorder="1" applyAlignment="1">
      <alignment horizontal="left" vertical="top" wrapText="1"/>
    </xf>
    <xf numFmtId="0" fontId="4" fillId="0" borderId="12" xfId="2" applyNumberFormat="1" applyFont="1" applyFill="1" applyBorder="1" applyAlignment="1">
      <alignment vertical="top" wrapText="1"/>
    </xf>
    <xf numFmtId="2" fontId="8" fillId="4" borderId="1" xfId="1" applyNumberFormat="1" applyFont="1" applyFill="1" applyBorder="1" applyAlignment="1">
      <alignment horizontal="left" vertical="top"/>
    </xf>
    <xf numFmtId="1" fontId="24" fillId="10" borderId="1" xfId="8" applyNumberFormat="1" applyFont="1" applyFill="1" applyBorder="1" applyAlignment="1" applyProtection="1">
      <alignment horizontal="left" vertical="top" wrapText="1"/>
    </xf>
    <xf numFmtId="2" fontId="24" fillId="10" borderId="1" xfId="8" applyNumberFormat="1" applyFont="1" applyFill="1" applyBorder="1" applyAlignment="1" applyProtection="1">
      <alignment horizontal="left" vertical="top" wrapText="1"/>
    </xf>
    <xf numFmtId="2" fontId="24" fillId="10" borderId="1" xfId="8" applyNumberFormat="1" applyFont="1" applyFill="1" applyBorder="1" applyAlignment="1" applyProtection="1">
      <alignment horizontal="left" vertical="top"/>
    </xf>
    <xf numFmtId="2" fontId="24" fillId="0" borderId="1" xfId="8" applyNumberFormat="1" applyFont="1" applyFill="1" applyBorder="1" applyAlignment="1" applyProtection="1">
      <alignment horizontal="left" vertical="top" wrapText="1"/>
    </xf>
    <xf numFmtId="2" fontId="24" fillId="10" borderId="0" xfId="8" applyNumberFormat="1" applyFont="1" applyFill="1" applyBorder="1" applyAlignment="1" applyProtection="1">
      <alignment horizontal="left" vertical="top"/>
    </xf>
    <xf numFmtId="0" fontId="24" fillId="0" borderId="1" xfId="6" applyFont="1" applyBorder="1" applyAlignment="1">
      <alignment horizontal="left" vertical="top" wrapText="1"/>
    </xf>
    <xf numFmtId="2" fontId="8" fillId="4" borderId="0" xfId="1" applyNumberFormat="1" applyFont="1" applyFill="1" applyBorder="1" applyAlignment="1">
      <alignment horizontal="left" vertical="top"/>
    </xf>
    <xf numFmtId="2" fontId="8" fillId="4" borderId="3" xfId="1" applyNumberFormat="1" applyFont="1" applyFill="1" applyBorder="1" applyAlignment="1">
      <alignment horizontal="left" vertical="top"/>
    </xf>
    <xf numFmtId="2" fontId="8" fillId="4" borderId="3" xfId="1" applyNumberFormat="1" applyFont="1" applyFill="1" applyBorder="1" applyAlignment="1">
      <alignment horizontal="left" vertical="top" wrapText="1"/>
    </xf>
    <xf numFmtId="2" fontId="8" fillId="4" borderId="4" xfId="1" applyNumberFormat="1" applyFont="1" applyFill="1" applyBorder="1" applyAlignment="1">
      <alignment horizontal="left" vertical="top"/>
    </xf>
    <xf numFmtId="2" fontId="8" fillId="4" borderId="4" xfId="1" applyNumberFormat="1" applyFont="1" applyFill="1" applyBorder="1" applyAlignment="1">
      <alignment horizontal="left" vertical="top" wrapText="1"/>
    </xf>
    <xf numFmtId="1" fontId="8" fillId="4" borderId="4" xfId="1" applyNumberFormat="1" applyFont="1" applyFill="1" applyBorder="1" applyAlignment="1">
      <alignment horizontal="left" vertical="top" wrapText="1"/>
    </xf>
    <xf numFmtId="2" fontId="8" fillId="0" borderId="4" xfId="1" applyNumberFormat="1" applyFont="1" applyFill="1" applyBorder="1" applyAlignment="1">
      <alignment horizontal="left" vertical="top" wrapText="1"/>
    </xf>
    <xf numFmtId="0" fontId="8" fillId="0" borderId="4" xfId="2" applyNumberFormat="1" applyFont="1" applyFill="1" applyBorder="1" applyAlignment="1">
      <alignment horizontal="left" vertical="top" wrapText="1"/>
    </xf>
    <xf numFmtId="1" fontId="8" fillId="4" borderId="14" xfId="1" applyNumberFormat="1" applyFont="1" applyFill="1" applyBorder="1" applyAlignment="1">
      <alignment horizontal="left" vertical="top"/>
    </xf>
    <xf numFmtId="0" fontId="24" fillId="0" borderId="0" xfId="6" applyFont="1" applyBorder="1" applyAlignment="1">
      <alignment horizontal="left" vertical="top" wrapText="1"/>
    </xf>
    <xf numFmtId="1" fontId="24" fillId="10" borderId="14" xfId="8" applyNumberFormat="1" applyFont="1" applyFill="1" applyBorder="1" applyAlignment="1" applyProtection="1">
      <alignment horizontal="left" vertical="top"/>
    </xf>
    <xf numFmtId="0" fontId="24" fillId="0" borderId="14" xfId="6" applyFont="1" applyBorder="1" applyAlignment="1">
      <alignment horizontal="left" vertical="top" wrapText="1"/>
    </xf>
    <xf numFmtId="1" fontId="8" fillId="4" borderId="21" xfId="1" applyNumberFormat="1" applyFont="1" applyFill="1" applyBorder="1" applyAlignment="1">
      <alignment horizontal="left" vertical="top"/>
    </xf>
    <xf numFmtId="1" fontId="8" fillId="4" borderId="11" xfId="1" applyNumberFormat="1" applyFont="1" applyFill="1" applyBorder="1" applyAlignment="1">
      <alignment horizontal="left" vertical="top"/>
    </xf>
    <xf numFmtId="2" fontId="8" fillId="4" borderId="12" xfId="1" applyNumberFormat="1" applyFont="1" applyFill="1" applyBorder="1" applyAlignment="1">
      <alignment horizontal="left" vertical="top"/>
    </xf>
    <xf numFmtId="2" fontId="8" fillId="4" borderId="12" xfId="1" applyNumberFormat="1" applyFont="1" applyFill="1" applyBorder="1" applyAlignment="1">
      <alignment horizontal="left" vertical="top" wrapText="1"/>
    </xf>
    <xf numFmtId="1" fontId="8" fillId="4" borderId="12" xfId="1" applyNumberFormat="1" applyFont="1" applyFill="1" applyBorder="1" applyAlignment="1">
      <alignment horizontal="left" vertical="top" wrapText="1"/>
    </xf>
    <xf numFmtId="0" fontId="8" fillId="4" borderId="12" xfId="2" applyNumberFormat="1" applyFont="1" applyFill="1" applyBorder="1" applyAlignment="1">
      <alignment horizontal="left" vertical="top" wrapText="1"/>
    </xf>
    <xf numFmtId="2" fontId="24" fillId="10" borderId="12" xfId="8" applyNumberFormat="1" applyFont="1" applyFill="1" applyBorder="1" applyAlignment="1" applyProtection="1">
      <alignment horizontal="left" vertical="top" wrapText="1"/>
    </xf>
    <xf numFmtId="0" fontId="4" fillId="0" borderId="1" xfId="2" applyNumberFormat="1" applyFont="1" applyFill="1" applyBorder="1" applyAlignment="1">
      <alignment horizontal="left" vertical="top" wrapText="1"/>
    </xf>
    <xf numFmtId="0" fontId="4" fillId="0" borderId="12" xfId="2" applyNumberFormat="1" applyFont="1" applyFill="1" applyBorder="1" applyAlignment="1">
      <alignment horizontal="left" vertical="top" wrapText="1"/>
    </xf>
    <xf numFmtId="0" fontId="4" fillId="0" borderId="9" xfId="2" applyNumberFormat="1" applyFont="1" applyFill="1" applyBorder="1" applyAlignment="1">
      <alignment horizontal="left" vertical="top" wrapText="1"/>
    </xf>
    <xf numFmtId="1" fontId="4" fillId="4" borderId="16" xfId="1" applyNumberFormat="1" applyFont="1" applyFill="1" applyBorder="1" applyAlignment="1">
      <alignment horizontal="left" vertical="top" wrapText="1"/>
    </xf>
    <xf numFmtId="2" fontId="4" fillId="4" borderId="3" xfId="1" applyNumberFormat="1" applyFont="1" applyFill="1" applyBorder="1" applyAlignment="1">
      <alignment horizontal="left" vertical="top" wrapText="1"/>
    </xf>
    <xf numFmtId="2" fontId="2" fillId="4" borderId="3" xfId="1" applyNumberFormat="1" applyFont="1" applyFill="1" applyBorder="1" applyAlignment="1">
      <alignment horizontal="left" vertical="top" wrapText="1"/>
    </xf>
    <xf numFmtId="1" fontId="4" fillId="4" borderId="3" xfId="1" applyNumberFormat="1" applyFont="1" applyFill="1" applyBorder="1" applyAlignment="1">
      <alignment horizontal="left" vertical="top" wrapText="1"/>
    </xf>
    <xf numFmtId="0" fontId="4" fillId="0" borderId="3" xfId="2" applyNumberFormat="1" applyFont="1" applyFill="1" applyBorder="1" applyAlignment="1">
      <alignment horizontal="left" vertical="top" wrapText="1"/>
    </xf>
    <xf numFmtId="164" fontId="4" fillId="4" borderId="17" xfId="1" applyNumberFormat="1" applyFont="1" applyFill="1" applyBorder="1" applyAlignment="1">
      <alignment horizontal="left" vertical="top" wrapText="1"/>
    </xf>
    <xf numFmtId="1" fontId="8" fillId="4" borderId="11" xfId="1" applyNumberFormat="1" applyFont="1" applyFill="1" applyBorder="1" applyAlignment="1">
      <alignment horizontal="left" vertical="top" wrapText="1"/>
    </xf>
    <xf numFmtId="2" fontId="23" fillId="4" borderId="12" xfId="1" applyNumberFormat="1" applyFont="1" applyFill="1" applyBorder="1" applyAlignment="1">
      <alignment horizontal="left" vertical="top" wrapText="1"/>
    </xf>
    <xf numFmtId="0" fontId="4" fillId="4" borderId="14" xfId="0" applyFont="1" applyFill="1" applyBorder="1" applyAlignment="1">
      <alignment horizontal="left" vertical="center"/>
    </xf>
    <xf numFmtId="0" fontId="4" fillId="4" borderId="1" xfId="0" applyFont="1" applyFill="1" applyBorder="1" applyAlignment="1">
      <alignment horizontal="left" vertical="center"/>
    </xf>
    <xf numFmtId="164" fontId="4" fillId="4" borderId="1" xfId="0" applyNumberFormat="1" applyFont="1" applyFill="1" applyBorder="1" applyAlignment="1">
      <alignment horizontal="right" vertical="center" indent="1"/>
    </xf>
    <xf numFmtId="164" fontId="4" fillId="4" borderId="15" xfId="0" applyNumberFormat="1" applyFont="1" applyFill="1" applyBorder="1" applyAlignment="1">
      <alignment horizontal="right" vertical="center" indent="1"/>
    </xf>
    <xf numFmtId="0" fontId="19" fillId="6" borderId="18" xfId="0" applyFont="1" applyFill="1" applyBorder="1" applyAlignment="1">
      <alignment horizontal="center" vertical="center"/>
    </xf>
    <xf numFmtId="0" fontId="19" fillId="6" borderId="19" xfId="0" applyFont="1" applyFill="1" applyBorder="1" applyAlignment="1">
      <alignment horizontal="center" vertical="center"/>
    </xf>
    <xf numFmtId="0" fontId="19" fillId="6" borderId="20" xfId="0" applyFont="1" applyFill="1" applyBorder="1" applyAlignment="1">
      <alignment horizontal="center" vertical="center"/>
    </xf>
    <xf numFmtId="49" fontId="5" fillId="6" borderId="4" xfId="0" applyNumberFormat="1" applyFont="1" applyFill="1" applyBorder="1" applyAlignment="1">
      <alignment horizontal="left" vertical="center" wrapText="1"/>
    </xf>
    <xf numFmtId="49" fontId="5" fillId="6" borderId="22" xfId="0" applyNumberFormat="1" applyFont="1" applyFill="1" applyBorder="1" applyAlignment="1">
      <alignment horizontal="left" vertical="center" wrapText="1"/>
    </xf>
    <xf numFmtId="0" fontId="22" fillId="4" borderId="1" xfId="0" applyFont="1" applyFill="1" applyBorder="1" applyAlignment="1">
      <alignment horizontal="left" vertical="center" wrapText="1"/>
    </xf>
    <xf numFmtId="0" fontId="22" fillId="4" borderId="15" xfId="0" applyFont="1" applyFill="1" applyBorder="1" applyAlignment="1">
      <alignment horizontal="left" vertical="center" wrapText="1"/>
    </xf>
    <xf numFmtId="49" fontId="22" fillId="4" borderId="1" xfId="0" applyNumberFormat="1" applyFont="1" applyFill="1" applyBorder="1" applyAlignment="1" applyProtection="1">
      <alignment horizontal="left" vertical="center"/>
      <protection locked="0"/>
    </xf>
    <xf numFmtId="0" fontId="2" fillId="7" borderId="11" xfId="0" applyFont="1" applyFill="1" applyBorder="1" applyAlignment="1">
      <alignment horizontal="left" vertical="center"/>
    </xf>
    <xf numFmtId="0" fontId="2" fillId="7" borderId="12" xfId="0" applyFont="1" applyFill="1" applyBorder="1" applyAlignment="1">
      <alignment horizontal="left" vertical="center"/>
    </xf>
    <xf numFmtId="164" fontId="2" fillId="7" borderId="12" xfId="0" applyNumberFormat="1" applyFont="1" applyFill="1" applyBorder="1" applyAlignment="1">
      <alignment horizontal="right" vertical="center" indent="1"/>
    </xf>
    <xf numFmtId="164" fontId="2" fillId="7" borderId="13" xfId="0" applyNumberFormat="1" applyFont="1" applyFill="1" applyBorder="1" applyAlignment="1">
      <alignment horizontal="right" vertical="center" indent="1"/>
    </xf>
    <xf numFmtId="164" fontId="15" fillId="9" borderId="6" xfId="5" applyFont="1" applyBorder="1" applyAlignment="1">
      <alignment horizontal="right" vertical="center"/>
    </xf>
    <xf numFmtId="164" fontId="15" fillId="9" borderId="23" xfId="5" applyFont="1" applyBorder="1" applyAlignment="1">
      <alignment horizontal="right" vertical="center"/>
    </xf>
  </cellXfs>
  <cellStyles count="10">
    <cellStyle name="20 % – Zvýraznění 2" xfId="4" builtinId="34" customBuiltin="1"/>
    <cellStyle name="Celkem" xfId="1" builtinId="25"/>
    <cellStyle name="Hypertextový odkaz" xfId="9" builtinId="8"/>
    <cellStyle name="Normální" xfId="0" builtinId="0"/>
    <cellStyle name="Normální 2" xfId="6" xr:uid="{00000000-0005-0000-0000-000003000000}"/>
    <cellStyle name="Poznámka" xfId="3" builtinId="10"/>
    <cellStyle name="Procenta" xfId="2" builtinId="5"/>
    <cellStyle name="Procenta 2" xfId="7" xr:uid="{00000000-0005-0000-0000-000006000000}"/>
    <cellStyle name="Vstup" xfId="5" builtinId="20" customBuiltin="1"/>
    <cellStyle name="Vysvětlující text 2" xfId="8" xr:uid="{00000000-0005-0000-0000-000009000000}"/>
  </cellStyles>
  <dxfs count="72"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left" vertical="top" textRotation="0" wrapText="0" relative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left" vertical="top" textRotation="0" wrapText="0" relative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border outline="0">
        <top style="thin">
          <color rgb="FF4F81BD"/>
        </top>
      </border>
    </dxf>
    <dxf>
      <border outline="0">
        <top style="thin">
          <color rgb="FF000000"/>
        </top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rgb="FF000000"/>
          <bgColor rgb="FFBFBFBF"/>
        </patternFill>
      </fill>
      <alignment horizontal="left" vertical="top" textRotation="0" wrapText="0" relativeIndent="0" justifyLastLine="0" shrinkToFit="0" readingOrder="0"/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1" relativeIndent="0" justifyLastLine="0" shrinkToFit="0" readingOrder="0"/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left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left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border outline="0">
        <top style="thin">
          <color rgb="FF4F81BD"/>
        </top>
      </border>
    </dxf>
    <dxf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left" vertical="top" textRotation="0" wrapText="0" relative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left" vertical="top" textRotation="0" wrapText="0" relative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border outline="0">
        <top style="thin">
          <color rgb="FF4F81BD"/>
        </top>
      </border>
    </dxf>
    <dxf>
      <border outline="0">
        <top style="thin">
          <color indexed="64"/>
        </top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1" relativeIndent="0" justifyLastLine="0" shrinkToFit="0" readingOrder="0"/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general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general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0" formatCode="General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border outline="0">
        <top style="thin">
          <color rgb="FF4F81BD"/>
        </top>
      </border>
    </dxf>
    <dxf>
      <border outline="0"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Arial Narrow"/>
        <scheme val="none"/>
      </font>
      <alignment horizontal="left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64" formatCode="#,##0.00\ &quot;Kč&quot;"/>
      <fill>
        <patternFill patternType="solid">
          <fgColor indexed="64"/>
          <bgColor theme="0"/>
        </patternFill>
      </fill>
      <alignment horizontal="left" vertical="top" textRotation="0" wrapText="1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64" formatCode="#,##0.00\ &quot;Kč&quot;"/>
      <fill>
        <patternFill patternType="solid">
          <fgColor indexed="64"/>
          <bgColor theme="0"/>
        </patternFill>
      </fill>
      <alignment horizontal="left" vertical="top" textRotation="0" wrapText="1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left" vertical="top" textRotation="0" wrapText="1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" formatCode="0"/>
      <fill>
        <patternFill patternType="solid">
          <fgColor indexed="64"/>
          <bgColor theme="0"/>
        </patternFill>
      </fill>
      <alignment horizontal="left" vertical="top" textRotation="0" wrapText="1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left" vertical="top" textRotation="0" wrapText="1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" formatCode="0"/>
      <fill>
        <patternFill patternType="solid">
          <fgColor indexed="64"/>
          <bgColor theme="0"/>
        </patternFill>
      </fill>
      <alignment horizontal="left" vertical="top" textRotation="0" wrapText="1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" formatCode="0"/>
      <fill>
        <patternFill patternType="solid">
          <fgColor indexed="64"/>
          <bgColor theme="0"/>
        </patternFill>
      </fill>
      <alignment horizontal="left" vertical="top" textRotation="0" wrapText="1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" formatCode="0"/>
      <fill>
        <patternFill patternType="solid">
          <fgColor indexed="64"/>
          <bgColor theme="0"/>
        </patternFill>
      </fill>
      <alignment horizontal="left" vertical="top" textRotation="0" wrapText="1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" formatCode="0"/>
      <fill>
        <patternFill patternType="solid">
          <fgColor indexed="64"/>
          <bgColor theme="0"/>
        </patternFill>
      </fill>
      <alignment horizontal="left" vertical="top" textRotation="0" wrapText="1" indent="0" justifyLastLine="0" shrinkToFit="0" readingOrder="0"/>
      <border diagonalUp="0" diagonalDown="0">
        <left style="medium">
          <color indexed="64"/>
        </left>
        <right/>
        <top style="thin">
          <color indexed="64"/>
        </top>
        <bottom style="thin">
          <color indexed="64"/>
        </bottom>
      </border>
    </dxf>
    <dxf>
      <border outline="0">
        <top style="thin">
          <color theme="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name val="Arial Narrow"/>
        <scheme val="none"/>
      </font>
      <alignment horizontal="left" vertical="top" textRotation="0" wrapText="1" indent="0" justifyLastLine="0" shrinkToFit="0" readingOrder="0"/>
    </dxf>
    <dxf>
      <border outline="0">
        <bottom style="double">
          <color theme="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Arial Narrow"/>
        <scheme val="none"/>
      </font>
      <alignment horizontal="left" vertical="top" textRotation="0" wrapText="1" indent="0" justifyLastLine="0" shrinkToFit="0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png"/><Relationship Id="rId3" Type="http://schemas.openxmlformats.org/officeDocument/2006/relationships/image" Target="../media/image16.png"/><Relationship Id="rId7" Type="http://schemas.openxmlformats.org/officeDocument/2006/relationships/image" Target="../media/image20.png"/><Relationship Id="rId2" Type="http://schemas.openxmlformats.org/officeDocument/2006/relationships/image" Target="../media/image15.jpeg"/><Relationship Id="rId1" Type="http://schemas.openxmlformats.org/officeDocument/2006/relationships/image" Target="../media/image2.jpeg"/><Relationship Id="rId6" Type="http://schemas.openxmlformats.org/officeDocument/2006/relationships/image" Target="../media/image19.png"/><Relationship Id="rId5" Type="http://schemas.openxmlformats.org/officeDocument/2006/relationships/image" Target="../media/image18.png"/><Relationship Id="rId4" Type="http://schemas.openxmlformats.org/officeDocument/2006/relationships/image" Target="../media/image17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9.jpeg"/><Relationship Id="rId13" Type="http://schemas.openxmlformats.org/officeDocument/2006/relationships/image" Target="../media/image34.png"/><Relationship Id="rId18" Type="http://schemas.openxmlformats.org/officeDocument/2006/relationships/image" Target="../media/image39.png"/><Relationship Id="rId26" Type="http://schemas.openxmlformats.org/officeDocument/2006/relationships/image" Target="../media/image47.png"/><Relationship Id="rId3" Type="http://schemas.openxmlformats.org/officeDocument/2006/relationships/image" Target="../media/image24.jpeg"/><Relationship Id="rId21" Type="http://schemas.openxmlformats.org/officeDocument/2006/relationships/image" Target="../media/image42.emf"/><Relationship Id="rId7" Type="http://schemas.openxmlformats.org/officeDocument/2006/relationships/image" Target="../media/image28.jpeg"/><Relationship Id="rId12" Type="http://schemas.openxmlformats.org/officeDocument/2006/relationships/image" Target="../media/image33.png"/><Relationship Id="rId17" Type="http://schemas.openxmlformats.org/officeDocument/2006/relationships/image" Target="../media/image38.jpeg"/><Relationship Id="rId25" Type="http://schemas.openxmlformats.org/officeDocument/2006/relationships/image" Target="../media/image46.png"/><Relationship Id="rId2" Type="http://schemas.openxmlformats.org/officeDocument/2006/relationships/image" Target="../media/image23.jpeg"/><Relationship Id="rId16" Type="http://schemas.openxmlformats.org/officeDocument/2006/relationships/image" Target="../media/image37.png"/><Relationship Id="rId20" Type="http://schemas.openxmlformats.org/officeDocument/2006/relationships/image" Target="../media/image41.png"/><Relationship Id="rId1" Type="http://schemas.openxmlformats.org/officeDocument/2006/relationships/image" Target="../media/image22.jpeg"/><Relationship Id="rId6" Type="http://schemas.openxmlformats.org/officeDocument/2006/relationships/image" Target="../media/image27.png"/><Relationship Id="rId11" Type="http://schemas.openxmlformats.org/officeDocument/2006/relationships/image" Target="../media/image32.jpeg"/><Relationship Id="rId24" Type="http://schemas.openxmlformats.org/officeDocument/2006/relationships/image" Target="../media/image45.png"/><Relationship Id="rId5" Type="http://schemas.openxmlformats.org/officeDocument/2006/relationships/image" Target="../media/image26.png"/><Relationship Id="rId15" Type="http://schemas.openxmlformats.org/officeDocument/2006/relationships/image" Target="../media/image36.png"/><Relationship Id="rId23" Type="http://schemas.openxmlformats.org/officeDocument/2006/relationships/image" Target="../media/image44.png"/><Relationship Id="rId28" Type="http://schemas.openxmlformats.org/officeDocument/2006/relationships/image" Target="../media/image49.png"/><Relationship Id="rId10" Type="http://schemas.openxmlformats.org/officeDocument/2006/relationships/image" Target="../media/image31.png"/><Relationship Id="rId19" Type="http://schemas.openxmlformats.org/officeDocument/2006/relationships/image" Target="../media/image40.png"/><Relationship Id="rId4" Type="http://schemas.openxmlformats.org/officeDocument/2006/relationships/image" Target="../media/image25.jpeg"/><Relationship Id="rId9" Type="http://schemas.openxmlformats.org/officeDocument/2006/relationships/image" Target="../media/image30.jpeg"/><Relationship Id="rId14" Type="http://schemas.openxmlformats.org/officeDocument/2006/relationships/image" Target="../media/image35.png"/><Relationship Id="rId22" Type="http://schemas.openxmlformats.org/officeDocument/2006/relationships/image" Target="../media/image43.png"/><Relationship Id="rId27" Type="http://schemas.openxmlformats.org/officeDocument/2006/relationships/image" Target="../media/image48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2.png"/><Relationship Id="rId2" Type="http://schemas.openxmlformats.org/officeDocument/2006/relationships/image" Target="../media/image51.png"/><Relationship Id="rId1" Type="http://schemas.openxmlformats.org/officeDocument/2006/relationships/image" Target="../media/image50.png"/><Relationship Id="rId5" Type="http://schemas.openxmlformats.org/officeDocument/2006/relationships/image" Target="../media/image54.png"/><Relationship Id="rId4" Type="http://schemas.openxmlformats.org/officeDocument/2006/relationships/image" Target="../media/image5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514350</xdr:colOff>
      <xdr:row>8</xdr:row>
      <xdr:rowOff>0</xdr:rowOff>
    </xdr:from>
    <xdr:to>
      <xdr:col>2</xdr:col>
      <xdr:colOff>156483</xdr:colOff>
      <xdr:row>8</xdr:row>
      <xdr:rowOff>0</xdr:rowOff>
    </xdr:to>
    <xdr:pic>
      <xdr:nvPicPr>
        <xdr:cNvPr id="4653" name="Picture 10" descr="U321 ST15">
          <a:extLst>
            <a:ext uri="{FF2B5EF4-FFF2-40B4-BE49-F238E27FC236}">
              <a16:creationId xmlns:a16="http://schemas.microsoft.com/office/drawing/2014/main" id="{00000000-0008-0000-0200-00002D12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4937760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8</xdr:row>
      <xdr:rowOff>0</xdr:rowOff>
    </xdr:from>
    <xdr:to>
      <xdr:col>2</xdr:col>
      <xdr:colOff>156483</xdr:colOff>
      <xdr:row>8</xdr:row>
      <xdr:rowOff>0</xdr:rowOff>
    </xdr:to>
    <xdr:pic>
      <xdr:nvPicPr>
        <xdr:cNvPr id="4657" name="Picture 10" descr="U321 ST15">
          <a:extLst>
            <a:ext uri="{FF2B5EF4-FFF2-40B4-BE49-F238E27FC236}">
              <a16:creationId xmlns:a16="http://schemas.microsoft.com/office/drawing/2014/main" id="{00000000-0008-0000-0200-00003112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4937760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695325</xdr:colOff>
      <xdr:row>8</xdr:row>
      <xdr:rowOff>0</xdr:rowOff>
    </xdr:from>
    <xdr:to>
      <xdr:col>1</xdr:col>
      <xdr:colOff>1936297</xdr:colOff>
      <xdr:row>8</xdr:row>
      <xdr:rowOff>0</xdr:rowOff>
    </xdr:to>
    <xdr:pic>
      <xdr:nvPicPr>
        <xdr:cNvPr id="4659" name="Picture 14" descr="Výsledek obrázku pro egger Waldgrün">
          <a:extLst>
            <a:ext uri="{FF2B5EF4-FFF2-40B4-BE49-F238E27FC236}">
              <a16:creationId xmlns:a16="http://schemas.microsoft.com/office/drawing/2014/main" id="{00000000-0008-0000-0200-00003312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95325" y="49377600"/>
          <a:ext cx="1924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8</xdr:row>
      <xdr:rowOff>0</xdr:rowOff>
    </xdr:from>
    <xdr:to>
      <xdr:col>2</xdr:col>
      <xdr:colOff>156483</xdr:colOff>
      <xdr:row>8</xdr:row>
      <xdr:rowOff>0</xdr:rowOff>
    </xdr:to>
    <xdr:pic>
      <xdr:nvPicPr>
        <xdr:cNvPr id="4662" name="Picture 10" descr="U321 ST15">
          <a:extLst>
            <a:ext uri="{FF2B5EF4-FFF2-40B4-BE49-F238E27FC236}">
              <a16:creationId xmlns:a16="http://schemas.microsoft.com/office/drawing/2014/main" id="{00000000-0008-0000-0200-00003612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4937760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8</xdr:row>
      <xdr:rowOff>0</xdr:rowOff>
    </xdr:from>
    <xdr:to>
      <xdr:col>2</xdr:col>
      <xdr:colOff>156483</xdr:colOff>
      <xdr:row>8</xdr:row>
      <xdr:rowOff>0</xdr:rowOff>
    </xdr:to>
    <xdr:pic>
      <xdr:nvPicPr>
        <xdr:cNvPr id="4666" name="Picture 10" descr="U321 ST15">
          <a:extLst>
            <a:ext uri="{FF2B5EF4-FFF2-40B4-BE49-F238E27FC236}">
              <a16:creationId xmlns:a16="http://schemas.microsoft.com/office/drawing/2014/main" id="{00000000-0008-0000-0200-00003A12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4937760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8</xdr:row>
      <xdr:rowOff>0</xdr:rowOff>
    </xdr:from>
    <xdr:to>
      <xdr:col>2</xdr:col>
      <xdr:colOff>156483</xdr:colOff>
      <xdr:row>8</xdr:row>
      <xdr:rowOff>0</xdr:rowOff>
    </xdr:to>
    <xdr:pic>
      <xdr:nvPicPr>
        <xdr:cNvPr id="4670" name="Picture 10" descr="U321 ST15">
          <a:extLst>
            <a:ext uri="{FF2B5EF4-FFF2-40B4-BE49-F238E27FC236}">
              <a16:creationId xmlns:a16="http://schemas.microsoft.com/office/drawing/2014/main" id="{00000000-0008-0000-0200-00003E12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4937760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8</xdr:row>
      <xdr:rowOff>0</xdr:rowOff>
    </xdr:from>
    <xdr:to>
      <xdr:col>2</xdr:col>
      <xdr:colOff>156483</xdr:colOff>
      <xdr:row>8</xdr:row>
      <xdr:rowOff>0</xdr:rowOff>
    </xdr:to>
    <xdr:pic>
      <xdr:nvPicPr>
        <xdr:cNvPr id="12" name="Picture 10" descr="U321 ST15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2226945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8</xdr:row>
      <xdr:rowOff>0</xdr:rowOff>
    </xdr:from>
    <xdr:to>
      <xdr:col>2</xdr:col>
      <xdr:colOff>156483</xdr:colOff>
      <xdr:row>8</xdr:row>
      <xdr:rowOff>0</xdr:rowOff>
    </xdr:to>
    <xdr:pic>
      <xdr:nvPicPr>
        <xdr:cNvPr id="13" name="Picture 10" descr="U321 ST15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2226945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8</xdr:row>
      <xdr:rowOff>0</xdr:rowOff>
    </xdr:from>
    <xdr:to>
      <xdr:col>2</xdr:col>
      <xdr:colOff>156483</xdr:colOff>
      <xdr:row>8</xdr:row>
      <xdr:rowOff>0</xdr:rowOff>
    </xdr:to>
    <xdr:pic>
      <xdr:nvPicPr>
        <xdr:cNvPr id="14" name="Picture 10" descr="U321 ST15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2226945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695325</xdr:colOff>
      <xdr:row>8</xdr:row>
      <xdr:rowOff>0</xdr:rowOff>
    </xdr:from>
    <xdr:to>
      <xdr:col>1</xdr:col>
      <xdr:colOff>1936297</xdr:colOff>
      <xdr:row>8</xdr:row>
      <xdr:rowOff>0</xdr:rowOff>
    </xdr:to>
    <xdr:pic>
      <xdr:nvPicPr>
        <xdr:cNvPr id="15" name="Picture 14" descr="Výsledek obrázku pro egger Waldgrün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95325" y="22269450"/>
          <a:ext cx="1924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8</xdr:row>
      <xdr:rowOff>0</xdr:rowOff>
    </xdr:from>
    <xdr:to>
      <xdr:col>2</xdr:col>
      <xdr:colOff>156483</xdr:colOff>
      <xdr:row>8</xdr:row>
      <xdr:rowOff>0</xdr:rowOff>
    </xdr:to>
    <xdr:pic>
      <xdr:nvPicPr>
        <xdr:cNvPr id="16" name="Picture 10" descr="U321 ST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2226945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8</xdr:row>
      <xdr:rowOff>0</xdr:rowOff>
    </xdr:from>
    <xdr:to>
      <xdr:col>2</xdr:col>
      <xdr:colOff>156483</xdr:colOff>
      <xdr:row>8</xdr:row>
      <xdr:rowOff>0</xdr:rowOff>
    </xdr:to>
    <xdr:pic>
      <xdr:nvPicPr>
        <xdr:cNvPr id="17" name="Picture 10" descr="U321 ST15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2226945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8</xdr:row>
      <xdr:rowOff>0</xdr:rowOff>
    </xdr:from>
    <xdr:to>
      <xdr:col>2</xdr:col>
      <xdr:colOff>156483</xdr:colOff>
      <xdr:row>8</xdr:row>
      <xdr:rowOff>0</xdr:rowOff>
    </xdr:to>
    <xdr:pic>
      <xdr:nvPicPr>
        <xdr:cNvPr id="18" name="Picture 10" descr="U321 ST15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2226945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163285</xdr:colOff>
      <xdr:row>9</xdr:row>
      <xdr:rowOff>0</xdr:rowOff>
    </xdr:from>
    <xdr:to>
      <xdr:col>1</xdr:col>
      <xdr:colOff>2068285</xdr:colOff>
      <xdr:row>9</xdr:row>
      <xdr:rowOff>0</xdr:rowOff>
    </xdr:to>
    <xdr:pic>
      <xdr:nvPicPr>
        <xdr:cNvPr id="55" name="Picture 6">
          <a:extLst>
            <a:ext uri="{FF2B5EF4-FFF2-40B4-BE49-F238E27FC236}">
              <a16:creationId xmlns:a16="http://schemas.microsoft.com/office/drawing/2014/main" id="{00000000-0008-0000-02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884464" y="8477250"/>
          <a:ext cx="1905000" cy="16573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166688</xdr:colOff>
      <xdr:row>4</xdr:row>
      <xdr:rowOff>2274095</xdr:rowOff>
    </xdr:from>
    <xdr:to>
      <xdr:col>2</xdr:col>
      <xdr:colOff>113934</xdr:colOff>
      <xdr:row>4</xdr:row>
      <xdr:rowOff>5191127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2610BAE-BC73-46E4-BA7A-5F07328A94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6688" y="3283745"/>
          <a:ext cx="3029263" cy="2917032"/>
        </a:xfrm>
        <a:prstGeom prst="rect">
          <a:avLst/>
        </a:prstGeom>
      </xdr:spPr>
    </xdr:pic>
    <xdr:clientData/>
  </xdr:twoCellAnchor>
  <xdr:twoCellAnchor editAs="oneCell">
    <xdr:from>
      <xdr:col>2</xdr:col>
      <xdr:colOff>130969</xdr:colOff>
      <xdr:row>4</xdr:row>
      <xdr:rowOff>1940719</xdr:rowOff>
    </xdr:from>
    <xdr:to>
      <xdr:col>3</xdr:col>
      <xdr:colOff>1925089</xdr:colOff>
      <xdr:row>4</xdr:row>
      <xdr:rowOff>5095875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4B91A1BD-79D5-4899-B070-48E148402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064669" y="2950369"/>
          <a:ext cx="4374035" cy="3155156"/>
        </a:xfrm>
        <a:prstGeom prst="rect">
          <a:avLst/>
        </a:prstGeom>
      </xdr:spPr>
    </xdr:pic>
    <xdr:clientData/>
  </xdr:twoCellAnchor>
  <xdr:twoCellAnchor editAs="oneCell">
    <xdr:from>
      <xdr:col>2</xdr:col>
      <xdr:colOff>130969</xdr:colOff>
      <xdr:row>4</xdr:row>
      <xdr:rowOff>1940719</xdr:rowOff>
    </xdr:from>
    <xdr:to>
      <xdr:col>3</xdr:col>
      <xdr:colOff>1925089</xdr:colOff>
      <xdr:row>4</xdr:row>
      <xdr:rowOff>5095875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63AB51C3-3992-4653-8EC6-CD66DEC2E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064669" y="2950369"/>
          <a:ext cx="4374035" cy="3155156"/>
        </a:xfrm>
        <a:prstGeom prst="rect">
          <a:avLst/>
        </a:prstGeom>
      </xdr:spPr>
    </xdr:pic>
    <xdr:clientData/>
  </xdr:twoCellAnchor>
  <xdr:twoCellAnchor editAs="oneCell">
    <xdr:from>
      <xdr:col>0</xdr:col>
      <xdr:colOff>399437</xdr:colOff>
      <xdr:row>5</xdr:row>
      <xdr:rowOff>2027903</xdr:rowOff>
    </xdr:from>
    <xdr:to>
      <xdr:col>1</xdr:col>
      <xdr:colOff>2353425</xdr:colOff>
      <xdr:row>5</xdr:row>
      <xdr:rowOff>4897794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B2532377-90C0-45AA-A084-42DD8A2C2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99437" y="8238203"/>
          <a:ext cx="2437041" cy="2869891"/>
        </a:xfrm>
        <a:prstGeom prst="rect">
          <a:avLst/>
        </a:prstGeom>
      </xdr:spPr>
    </xdr:pic>
    <xdr:clientData/>
  </xdr:twoCellAnchor>
  <xdr:twoCellAnchor editAs="oneCell">
    <xdr:from>
      <xdr:col>0</xdr:col>
      <xdr:colOff>399437</xdr:colOff>
      <xdr:row>5</xdr:row>
      <xdr:rowOff>2027903</xdr:rowOff>
    </xdr:from>
    <xdr:to>
      <xdr:col>1</xdr:col>
      <xdr:colOff>2353425</xdr:colOff>
      <xdr:row>5</xdr:row>
      <xdr:rowOff>4897794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65BF3AF7-A87B-4082-8776-685817972F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99437" y="8238203"/>
          <a:ext cx="2437041" cy="2869891"/>
        </a:xfrm>
        <a:prstGeom prst="rect">
          <a:avLst/>
        </a:prstGeom>
      </xdr:spPr>
    </xdr:pic>
    <xdr:clientData/>
  </xdr:twoCellAnchor>
  <xdr:twoCellAnchor editAs="oneCell">
    <xdr:from>
      <xdr:col>2</xdr:col>
      <xdr:colOff>2473428</xdr:colOff>
      <xdr:row>5</xdr:row>
      <xdr:rowOff>2242985</xdr:rowOff>
    </xdr:from>
    <xdr:to>
      <xdr:col>3</xdr:col>
      <xdr:colOff>1432683</xdr:colOff>
      <xdr:row>5</xdr:row>
      <xdr:rowOff>3795366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6D71AADD-2953-4257-99E4-00E468340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407128" y="8453285"/>
          <a:ext cx="1539170" cy="1552381"/>
        </a:xfrm>
        <a:prstGeom prst="rect">
          <a:avLst/>
        </a:prstGeom>
      </xdr:spPr>
    </xdr:pic>
    <xdr:clientData/>
  </xdr:twoCellAnchor>
  <xdr:twoCellAnchor editAs="oneCell">
    <xdr:from>
      <xdr:col>2</xdr:col>
      <xdr:colOff>783508</xdr:colOff>
      <xdr:row>5</xdr:row>
      <xdr:rowOff>1981815</xdr:rowOff>
    </xdr:from>
    <xdr:to>
      <xdr:col>2</xdr:col>
      <xdr:colOff>2145413</xdr:colOff>
      <xdr:row>5</xdr:row>
      <xdr:rowOff>5181815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82ADDEED-2D61-4FB7-85F6-ABC96CF2A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717208" y="8192115"/>
          <a:ext cx="1361905" cy="32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2473428</xdr:colOff>
      <xdr:row>5</xdr:row>
      <xdr:rowOff>2242985</xdr:rowOff>
    </xdr:from>
    <xdr:to>
      <xdr:col>3</xdr:col>
      <xdr:colOff>1432683</xdr:colOff>
      <xdr:row>5</xdr:row>
      <xdr:rowOff>3795366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D1F90A89-076A-4AC0-A537-A6BBC18DA4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407128" y="8453285"/>
          <a:ext cx="1539170" cy="1552381"/>
        </a:xfrm>
        <a:prstGeom prst="rect">
          <a:avLst/>
        </a:prstGeom>
      </xdr:spPr>
    </xdr:pic>
    <xdr:clientData/>
  </xdr:twoCellAnchor>
  <xdr:twoCellAnchor editAs="oneCell">
    <xdr:from>
      <xdr:col>1</xdr:col>
      <xdr:colOff>44302</xdr:colOff>
      <xdr:row>7</xdr:row>
      <xdr:rowOff>498402</xdr:rowOff>
    </xdr:from>
    <xdr:to>
      <xdr:col>1</xdr:col>
      <xdr:colOff>2507290</xdr:colOff>
      <xdr:row>7</xdr:row>
      <xdr:rowOff>5050032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5618AB2F-438A-4413-A349-4B65AEEA0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58677" y="17100477"/>
          <a:ext cx="2462988" cy="4551630"/>
        </a:xfrm>
        <a:prstGeom prst="rect">
          <a:avLst/>
        </a:prstGeom>
      </xdr:spPr>
    </xdr:pic>
    <xdr:clientData/>
  </xdr:twoCellAnchor>
  <xdr:twoCellAnchor editAs="oneCell">
    <xdr:from>
      <xdr:col>1</xdr:col>
      <xdr:colOff>44302</xdr:colOff>
      <xdr:row>7</xdr:row>
      <xdr:rowOff>498402</xdr:rowOff>
    </xdr:from>
    <xdr:to>
      <xdr:col>1</xdr:col>
      <xdr:colOff>2507290</xdr:colOff>
      <xdr:row>7</xdr:row>
      <xdr:rowOff>5050032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220B726E-9810-426C-B6C7-A6BE6B433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58677" y="17100477"/>
          <a:ext cx="2462988" cy="4551630"/>
        </a:xfrm>
        <a:prstGeom prst="rect">
          <a:avLst/>
        </a:prstGeom>
      </xdr:spPr>
    </xdr:pic>
    <xdr:clientData/>
  </xdr:twoCellAnchor>
  <xdr:twoCellAnchor editAs="oneCell">
    <xdr:from>
      <xdr:col>0</xdr:col>
      <xdr:colOff>469900</xdr:colOff>
      <xdr:row>6</xdr:row>
      <xdr:rowOff>1146014</xdr:rowOff>
    </xdr:from>
    <xdr:to>
      <xdr:col>1</xdr:col>
      <xdr:colOff>2144286</xdr:colOff>
      <xdr:row>6</xdr:row>
      <xdr:rowOff>4927599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A7D01E6C-4AAD-4439-B64D-046B8AF4B4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69900" y="12556964"/>
          <a:ext cx="2157439" cy="3781585"/>
        </a:xfrm>
        <a:prstGeom prst="rect">
          <a:avLst/>
        </a:prstGeom>
      </xdr:spPr>
    </xdr:pic>
    <xdr:clientData/>
  </xdr:twoCellAnchor>
  <xdr:twoCellAnchor editAs="oneCell">
    <xdr:from>
      <xdr:col>1</xdr:col>
      <xdr:colOff>1866900</xdr:colOff>
      <xdr:row>6</xdr:row>
      <xdr:rowOff>2503237</xdr:rowOff>
    </xdr:from>
    <xdr:to>
      <xdr:col>2</xdr:col>
      <xdr:colOff>989931</xdr:colOff>
      <xdr:row>6</xdr:row>
      <xdr:rowOff>4922285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D19F3DCD-3677-4FF7-9ABC-8AF04264A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581275" y="13914187"/>
          <a:ext cx="1720635" cy="2419048"/>
        </a:xfrm>
        <a:prstGeom prst="rect">
          <a:avLst/>
        </a:prstGeom>
      </xdr:spPr>
    </xdr:pic>
    <xdr:clientData/>
  </xdr:twoCellAnchor>
  <xdr:twoCellAnchor editAs="oneCell">
    <xdr:from>
      <xdr:col>0</xdr:col>
      <xdr:colOff>469900</xdr:colOff>
      <xdr:row>6</xdr:row>
      <xdr:rowOff>1146014</xdr:rowOff>
    </xdr:from>
    <xdr:to>
      <xdr:col>1</xdr:col>
      <xdr:colOff>2144286</xdr:colOff>
      <xdr:row>6</xdr:row>
      <xdr:rowOff>4927599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D29943DB-B5C8-4F3B-9A88-4BA6350322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69900" y="12556964"/>
          <a:ext cx="2157439" cy="3781585"/>
        </a:xfrm>
        <a:prstGeom prst="rect">
          <a:avLst/>
        </a:prstGeom>
      </xdr:spPr>
    </xdr:pic>
    <xdr:clientData/>
  </xdr:twoCellAnchor>
  <xdr:twoCellAnchor editAs="oneCell">
    <xdr:from>
      <xdr:col>1</xdr:col>
      <xdr:colOff>1866900</xdr:colOff>
      <xdr:row>6</xdr:row>
      <xdr:rowOff>2503237</xdr:rowOff>
    </xdr:from>
    <xdr:to>
      <xdr:col>2</xdr:col>
      <xdr:colOff>989931</xdr:colOff>
      <xdr:row>6</xdr:row>
      <xdr:rowOff>4922285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D7AC45D4-DC73-414F-BA27-E75FE20956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581275" y="13914187"/>
          <a:ext cx="1720635" cy="2419048"/>
        </a:xfrm>
        <a:prstGeom prst="rect">
          <a:avLst/>
        </a:prstGeom>
      </xdr:spPr>
    </xdr:pic>
    <xdr:clientData/>
  </xdr:twoCellAnchor>
  <xdr:twoCellAnchor editAs="oneCell">
    <xdr:from>
      <xdr:col>2</xdr:col>
      <xdr:colOff>1359668</xdr:colOff>
      <xdr:row>6</xdr:row>
      <xdr:rowOff>2476501</xdr:rowOff>
    </xdr:from>
    <xdr:to>
      <xdr:col>3</xdr:col>
      <xdr:colOff>2112449</xdr:colOff>
      <xdr:row>6</xdr:row>
      <xdr:rowOff>4927601</xdr:rowOff>
    </xdr:to>
    <xdr:pic>
      <xdr:nvPicPr>
        <xdr:cNvPr id="35" name="Obrázek 34">
          <a:extLst>
            <a:ext uri="{FF2B5EF4-FFF2-40B4-BE49-F238E27FC236}">
              <a16:creationId xmlns:a16="http://schemas.microsoft.com/office/drawing/2014/main" id="{5864FD7B-02D6-4074-9DA2-0B9387B34A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293368" y="13887451"/>
          <a:ext cx="3332696" cy="2451100"/>
        </a:xfrm>
        <a:prstGeom prst="rect">
          <a:avLst/>
        </a:prstGeom>
      </xdr:spPr>
    </xdr:pic>
    <xdr:clientData/>
  </xdr:twoCellAnchor>
  <xdr:twoCellAnchor editAs="oneCell">
    <xdr:from>
      <xdr:col>2</xdr:col>
      <xdr:colOff>1359668</xdr:colOff>
      <xdr:row>6</xdr:row>
      <xdr:rowOff>2476501</xdr:rowOff>
    </xdr:from>
    <xdr:to>
      <xdr:col>3</xdr:col>
      <xdr:colOff>2112449</xdr:colOff>
      <xdr:row>6</xdr:row>
      <xdr:rowOff>4927601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id="{5AC0F99B-0D1E-4EA5-BC0B-41F27BE9D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293368" y="13887451"/>
          <a:ext cx="3332696" cy="2451100"/>
        </a:xfrm>
        <a:prstGeom prst="rect">
          <a:avLst/>
        </a:prstGeom>
      </xdr:spPr>
    </xdr:pic>
    <xdr:clientData/>
  </xdr:twoCellAnchor>
  <xdr:twoCellAnchor editAs="oneCell">
    <xdr:from>
      <xdr:col>3</xdr:col>
      <xdr:colOff>785769</xdr:colOff>
      <xdr:row>8</xdr:row>
      <xdr:rowOff>860697</xdr:rowOff>
    </xdr:from>
    <xdr:to>
      <xdr:col>4</xdr:col>
      <xdr:colOff>3687535</xdr:colOff>
      <xdr:row>8</xdr:row>
      <xdr:rowOff>5056029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62A8B9B6-5214-411C-94C1-7BBAA51A8C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 rot="5400000">
          <a:off x="7636522" y="22203944"/>
          <a:ext cx="4195332" cy="5106123"/>
        </a:xfrm>
        <a:prstGeom prst="rect">
          <a:avLst/>
        </a:prstGeom>
      </xdr:spPr>
    </xdr:pic>
    <xdr:clientData/>
  </xdr:twoCellAnchor>
  <xdr:twoCellAnchor editAs="oneCell">
    <xdr:from>
      <xdr:col>1</xdr:col>
      <xdr:colOff>81643</xdr:colOff>
      <xdr:row>8</xdr:row>
      <xdr:rowOff>381000</xdr:rowOff>
    </xdr:from>
    <xdr:to>
      <xdr:col>3</xdr:col>
      <xdr:colOff>435717</xdr:colOff>
      <xdr:row>8</xdr:row>
      <xdr:rowOff>5129893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C486A8C9-0E7D-479A-945A-3227A5F1C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802822" y="22179643"/>
          <a:ext cx="5538396" cy="474889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695325</xdr:colOff>
      <xdr:row>9</xdr:row>
      <xdr:rowOff>0</xdr:rowOff>
    </xdr:from>
    <xdr:to>
      <xdr:col>1</xdr:col>
      <xdr:colOff>1905000</xdr:colOff>
      <xdr:row>9</xdr:row>
      <xdr:rowOff>0</xdr:rowOff>
    </xdr:to>
    <xdr:pic>
      <xdr:nvPicPr>
        <xdr:cNvPr id="2294" name="Picture 14" descr="Výsledek obrázku pro egger Waldgrün">
          <a:extLst>
            <a:ext uri="{FF2B5EF4-FFF2-40B4-BE49-F238E27FC236}">
              <a16:creationId xmlns:a16="http://schemas.microsoft.com/office/drawing/2014/main" id="{00000000-0008-0000-0300-0000F6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95325" y="40309800"/>
          <a:ext cx="1924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561975</xdr:colOff>
      <xdr:row>9</xdr:row>
      <xdr:rowOff>0</xdr:rowOff>
    </xdr:from>
    <xdr:to>
      <xdr:col>1</xdr:col>
      <xdr:colOff>2543175</xdr:colOff>
      <xdr:row>9</xdr:row>
      <xdr:rowOff>0</xdr:rowOff>
    </xdr:to>
    <xdr:pic>
      <xdr:nvPicPr>
        <xdr:cNvPr id="2300" name="Picture 11" descr="U204 ST9">
          <a:extLst>
            <a:ext uri="{FF2B5EF4-FFF2-40B4-BE49-F238E27FC236}">
              <a16:creationId xmlns:a16="http://schemas.microsoft.com/office/drawing/2014/main" id="{00000000-0008-0000-0300-0000FC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61975" y="47186850"/>
          <a:ext cx="2695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1211</xdr:colOff>
      <xdr:row>5</xdr:row>
      <xdr:rowOff>632959</xdr:rowOff>
    </xdr:from>
    <xdr:to>
      <xdr:col>1</xdr:col>
      <xdr:colOff>1750955</xdr:colOff>
      <xdr:row>5</xdr:row>
      <xdr:rowOff>2391750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21124" y="1640837"/>
          <a:ext cx="1749744" cy="1758791"/>
        </a:xfrm>
        <a:prstGeom prst="rect">
          <a:avLst/>
        </a:prstGeom>
      </xdr:spPr>
    </xdr:pic>
    <xdr:clientData/>
  </xdr:twoCellAnchor>
  <xdr:oneCellAnchor>
    <xdr:from>
      <xdr:col>1</xdr:col>
      <xdr:colOff>6960</xdr:colOff>
      <xdr:row>6</xdr:row>
      <xdr:rowOff>584036</xdr:rowOff>
    </xdr:from>
    <xdr:ext cx="1797169" cy="1776312"/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26873" y="4039617"/>
          <a:ext cx="1797169" cy="1776312"/>
        </a:xfrm>
        <a:prstGeom prst="rect">
          <a:avLst/>
        </a:prstGeom>
      </xdr:spPr>
    </xdr:pic>
    <xdr:clientData/>
  </xdr:oneCellAnchor>
  <xdr:twoCellAnchor editAs="oneCell">
    <xdr:from>
      <xdr:col>1</xdr:col>
      <xdr:colOff>56513</xdr:colOff>
      <xdr:row>7</xdr:row>
      <xdr:rowOff>638975</xdr:rowOff>
    </xdr:from>
    <xdr:to>
      <xdr:col>1</xdr:col>
      <xdr:colOff>1861300</xdr:colOff>
      <xdr:row>7</xdr:row>
      <xdr:rowOff>2324168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927FD8E1-2A1F-4542-9547-2513C9ADBD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76426" y="6542260"/>
          <a:ext cx="1804787" cy="1685193"/>
        </a:xfrm>
        <a:prstGeom prst="rect">
          <a:avLst/>
        </a:prstGeom>
      </xdr:spPr>
    </xdr:pic>
    <xdr:clientData/>
  </xdr:twoCellAnchor>
  <xdr:twoCellAnchor editAs="oneCell">
    <xdr:from>
      <xdr:col>1</xdr:col>
      <xdr:colOff>68726</xdr:colOff>
      <xdr:row>9</xdr:row>
      <xdr:rowOff>500106</xdr:rowOff>
    </xdr:from>
    <xdr:to>
      <xdr:col>2</xdr:col>
      <xdr:colOff>831753</xdr:colOff>
      <xdr:row>9</xdr:row>
      <xdr:rowOff>2270778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98905612-1BC2-438A-B72F-653E0BEB8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88639" y="12273449"/>
          <a:ext cx="3587300" cy="1770672"/>
        </a:xfrm>
        <a:prstGeom prst="rect">
          <a:avLst/>
        </a:prstGeom>
      </xdr:spPr>
    </xdr:pic>
    <xdr:clientData/>
  </xdr:twoCellAnchor>
  <xdr:twoCellAnchor editAs="oneCell">
    <xdr:from>
      <xdr:col>3</xdr:col>
      <xdr:colOff>109336</xdr:colOff>
      <xdr:row>8</xdr:row>
      <xdr:rowOff>911604</xdr:rowOff>
    </xdr:from>
    <xdr:to>
      <xdr:col>3</xdr:col>
      <xdr:colOff>2444012</xdr:colOff>
      <xdr:row>8</xdr:row>
      <xdr:rowOff>2720852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B699A36A-7431-4806-B029-F46D18EDB1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488871" y="9251517"/>
          <a:ext cx="2334676" cy="1809248"/>
        </a:xfrm>
        <a:prstGeom prst="rect">
          <a:avLst/>
        </a:prstGeom>
      </xdr:spPr>
    </xdr:pic>
    <xdr:clientData/>
  </xdr:twoCellAnchor>
  <xdr:twoCellAnchor editAs="oneCell">
    <xdr:from>
      <xdr:col>1</xdr:col>
      <xdr:colOff>742064</xdr:colOff>
      <xdr:row>8</xdr:row>
      <xdr:rowOff>506990</xdr:rowOff>
    </xdr:from>
    <xdr:to>
      <xdr:col>2</xdr:col>
      <xdr:colOff>2591687</xdr:colOff>
      <xdr:row>8</xdr:row>
      <xdr:rowOff>3385935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5837702F-AA41-4AFC-9CA2-746B450A3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61977" y="8846903"/>
          <a:ext cx="4673896" cy="287894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692727</xdr:colOff>
      <xdr:row>34</xdr:row>
      <xdr:rowOff>424847</xdr:rowOff>
    </xdr:from>
    <xdr:to>
      <xdr:col>1</xdr:col>
      <xdr:colOff>2323171</xdr:colOff>
      <xdr:row>34</xdr:row>
      <xdr:rowOff>2038607</xdr:rowOff>
    </xdr:to>
    <xdr:pic>
      <xdr:nvPicPr>
        <xdr:cNvPr id="34" name="Picture 27" descr="WC kabinky STANDARD 30">
          <a:extLst>
            <a:ext uri="{FF2B5EF4-FFF2-40B4-BE49-F238E27FC236}">
              <a16:creationId xmlns:a16="http://schemas.microsoft.com/office/drawing/2014/main" id="{00000000-0008-0000-05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92727" y="63578808"/>
          <a:ext cx="2347495" cy="16137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34637</xdr:colOff>
      <xdr:row>5</xdr:row>
      <xdr:rowOff>588818</xdr:rowOff>
    </xdr:from>
    <xdr:to>
      <xdr:col>1</xdr:col>
      <xdr:colOff>1330036</xdr:colOff>
      <xdr:row>5</xdr:row>
      <xdr:rowOff>1801983</xdr:rowOff>
    </xdr:to>
    <xdr:pic>
      <xdr:nvPicPr>
        <xdr:cNvPr id="37" name="Obrázek 36">
          <a:extLst>
            <a:ext uri="{FF2B5EF4-FFF2-40B4-BE49-F238E27FC236}">
              <a16:creationId xmlns:a16="http://schemas.microsoft.com/office/drawing/2014/main" id="{00000000-0008-0000-05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4682" y="1593273"/>
          <a:ext cx="1295399" cy="12131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217714</xdr:colOff>
      <xdr:row>19</xdr:row>
      <xdr:rowOff>435428</xdr:rowOff>
    </xdr:from>
    <xdr:to>
      <xdr:col>1</xdr:col>
      <xdr:colOff>1916616</xdr:colOff>
      <xdr:row>19</xdr:row>
      <xdr:rowOff>1995799</xdr:rowOff>
    </xdr:to>
    <xdr:pic>
      <xdr:nvPicPr>
        <xdr:cNvPr id="31" name="Obrázek 4">
          <a:extLst>
            <a:ext uri="{FF2B5EF4-FFF2-40B4-BE49-F238E27FC236}">
              <a16:creationId xmlns:a16="http://schemas.microsoft.com/office/drawing/2014/main" id="{00000000-0008-0000-0500-00001F000000}"/>
            </a:ext>
          </a:extLst>
        </xdr:cNvPr>
        <xdr:cNvPicPr/>
      </xdr:nvPicPr>
      <xdr:blipFill>
        <a:blip xmlns:r="http://schemas.openxmlformats.org/officeDocument/2006/relationships" r:embed="rId3"/>
        <a:stretch/>
      </xdr:blipFill>
      <xdr:spPr>
        <a:xfrm>
          <a:off x="937897" y="12573995"/>
          <a:ext cx="1698902" cy="1560371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329438</xdr:colOff>
      <xdr:row>21</xdr:row>
      <xdr:rowOff>381000</xdr:rowOff>
    </xdr:from>
    <xdr:to>
      <xdr:col>1</xdr:col>
      <xdr:colOff>2323171</xdr:colOff>
      <xdr:row>21</xdr:row>
      <xdr:rowOff>2156789</xdr:rowOff>
    </xdr:to>
    <xdr:pic>
      <xdr:nvPicPr>
        <xdr:cNvPr id="40" name="Obrázek 39" descr="Sapho Alpi Senior-invalidnÃ­ - StojÃ¡nkovÃ¡ umyvadlovÃ¡ baterie pro tÄlesnÄ postiÅ¾enÃ© bez vÃ½pusti, chrom MR90176/S">
          <a:extLst>
            <a:ext uri="{FF2B5EF4-FFF2-40B4-BE49-F238E27FC236}">
              <a16:creationId xmlns:a16="http://schemas.microsoft.com/office/drawing/2014/main" id="{EE37E1D4-ADFE-4291-894C-997184A1D0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9438" y="15295756"/>
          <a:ext cx="2713916" cy="17757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54427</xdr:colOff>
      <xdr:row>5</xdr:row>
      <xdr:rowOff>272143</xdr:rowOff>
    </xdr:from>
    <xdr:to>
      <xdr:col>1</xdr:col>
      <xdr:colOff>1333500</xdr:colOff>
      <xdr:row>5</xdr:row>
      <xdr:rowOff>2016333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5D433CB-2E68-4308-AE7C-36AA37446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68802" y="1281793"/>
          <a:ext cx="1279073" cy="1744190"/>
        </a:xfrm>
        <a:prstGeom prst="rect">
          <a:avLst/>
        </a:prstGeom>
      </xdr:spPr>
    </xdr:pic>
    <xdr:clientData/>
  </xdr:twoCellAnchor>
  <xdr:twoCellAnchor editAs="oneCell">
    <xdr:from>
      <xdr:col>1</xdr:col>
      <xdr:colOff>13608</xdr:colOff>
      <xdr:row>6</xdr:row>
      <xdr:rowOff>312967</xdr:rowOff>
    </xdr:from>
    <xdr:to>
      <xdr:col>1</xdr:col>
      <xdr:colOff>1333500</xdr:colOff>
      <xdr:row>6</xdr:row>
      <xdr:rowOff>1991485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BB463E95-1650-4AF0-8B28-F231FE3169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27983" y="3399067"/>
          <a:ext cx="1319892" cy="1678518"/>
        </a:xfrm>
        <a:prstGeom prst="rect">
          <a:avLst/>
        </a:prstGeom>
      </xdr:spPr>
    </xdr:pic>
    <xdr:clientData/>
  </xdr:twoCellAnchor>
  <xdr:oneCellAnchor>
    <xdr:from>
      <xdr:col>1</xdr:col>
      <xdr:colOff>95251</xdr:colOff>
      <xdr:row>7</xdr:row>
      <xdr:rowOff>530679</xdr:rowOff>
    </xdr:from>
    <xdr:ext cx="951453" cy="1374322"/>
    <xdr:pic>
      <xdr:nvPicPr>
        <xdr:cNvPr id="23" name="Picture 7" descr="WC fluxor systém pro závěsné klozety">
          <a:extLst>
            <a:ext uri="{FF2B5EF4-FFF2-40B4-BE49-F238E27FC236}">
              <a16:creationId xmlns:a16="http://schemas.microsoft.com/office/drawing/2014/main" id="{9AA514C4-73C8-4DA5-A47A-3CBB1E0A5E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809626" y="5693229"/>
          <a:ext cx="951453" cy="13743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95251</xdr:colOff>
      <xdr:row>8</xdr:row>
      <xdr:rowOff>530678</xdr:rowOff>
    </xdr:from>
    <xdr:ext cx="966106" cy="1395487"/>
    <xdr:pic>
      <xdr:nvPicPr>
        <xdr:cNvPr id="24" name="Picture 7" descr="WC fluxor systém pro závěsné klozety">
          <a:extLst>
            <a:ext uri="{FF2B5EF4-FFF2-40B4-BE49-F238E27FC236}">
              <a16:creationId xmlns:a16="http://schemas.microsoft.com/office/drawing/2014/main" id="{D133A13B-3021-4627-B551-91ECB12557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809626" y="7769678"/>
          <a:ext cx="966106" cy="13954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0</xdr:col>
      <xdr:colOff>693965</xdr:colOff>
      <xdr:row>9</xdr:row>
      <xdr:rowOff>299417</xdr:rowOff>
    </xdr:from>
    <xdr:ext cx="1368466" cy="1673619"/>
    <xdr:pic>
      <xdr:nvPicPr>
        <xdr:cNvPr id="25" name="Picture 3">
          <a:extLst>
            <a:ext uri="{FF2B5EF4-FFF2-40B4-BE49-F238E27FC236}">
              <a16:creationId xmlns:a16="http://schemas.microsoft.com/office/drawing/2014/main" id="{C2462499-304B-42A7-9014-ADBF0DD2B966}"/>
            </a:ext>
          </a:extLst>
        </xdr:cNvPr>
        <xdr:cNvPicPr/>
      </xdr:nvPicPr>
      <xdr:blipFill>
        <a:blip xmlns:r="http://schemas.openxmlformats.org/officeDocument/2006/relationships" r:embed="rId8"/>
        <a:stretch/>
      </xdr:blipFill>
      <xdr:spPr>
        <a:xfrm>
          <a:off x="693965" y="9614867"/>
          <a:ext cx="1368466" cy="1673619"/>
        </a:xfrm>
        <a:prstGeom prst="rect">
          <a:avLst/>
        </a:prstGeom>
        <a:ln w="9360">
          <a:noFill/>
        </a:ln>
      </xdr:spPr>
    </xdr:pic>
    <xdr:clientData/>
  </xdr:oneCellAnchor>
  <xdr:oneCellAnchor>
    <xdr:from>
      <xdr:col>0</xdr:col>
      <xdr:colOff>693965</xdr:colOff>
      <xdr:row>9</xdr:row>
      <xdr:rowOff>299417</xdr:rowOff>
    </xdr:from>
    <xdr:ext cx="1368466" cy="1673619"/>
    <xdr:pic>
      <xdr:nvPicPr>
        <xdr:cNvPr id="26" name="Picture 3">
          <a:extLst>
            <a:ext uri="{FF2B5EF4-FFF2-40B4-BE49-F238E27FC236}">
              <a16:creationId xmlns:a16="http://schemas.microsoft.com/office/drawing/2014/main" id="{3828DA8F-E1A7-4ACE-8789-5C9B36F07BDA}"/>
            </a:ext>
          </a:extLst>
        </xdr:cNvPr>
        <xdr:cNvPicPr/>
      </xdr:nvPicPr>
      <xdr:blipFill>
        <a:blip xmlns:r="http://schemas.openxmlformats.org/officeDocument/2006/relationships" r:embed="rId8"/>
        <a:stretch/>
      </xdr:blipFill>
      <xdr:spPr>
        <a:xfrm>
          <a:off x="693965" y="9614867"/>
          <a:ext cx="1368466" cy="1673619"/>
        </a:xfrm>
        <a:prstGeom prst="rect">
          <a:avLst/>
        </a:prstGeom>
        <a:ln w="9360">
          <a:noFill/>
        </a:ln>
      </xdr:spPr>
    </xdr:pic>
    <xdr:clientData/>
  </xdr:oneCellAnchor>
  <xdr:oneCellAnchor>
    <xdr:from>
      <xdr:col>1</xdr:col>
      <xdr:colOff>2022725</xdr:colOff>
      <xdr:row>9</xdr:row>
      <xdr:rowOff>438792</xdr:rowOff>
    </xdr:from>
    <xdr:ext cx="2136322" cy="1675541"/>
    <xdr:pic>
      <xdr:nvPicPr>
        <xdr:cNvPr id="27" name="Picture 2">
          <a:extLst>
            <a:ext uri="{FF2B5EF4-FFF2-40B4-BE49-F238E27FC236}">
              <a16:creationId xmlns:a16="http://schemas.microsoft.com/office/drawing/2014/main" id="{60F8AC4B-3F58-493B-9010-B61E85DB22FE}"/>
            </a:ext>
          </a:extLst>
        </xdr:cNvPr>
        <xdr:cNvPicPr/>
      </xdr:nvPicPr>
      <xdr:blipFill>
        <a:blip xmlns:r="http://schemas.openxmlformats.org/officeDocument/2006/relationships" r:embed="rId9"/>
        <a:stretch/>
      </xdr:blipFill>
      <xdr:spPr>
        <a:xfrm>
          <a:off x="2739776" y="10349073"/>
          <a:ext cx="2136322" cy="1675541"/>
        </a:xfrm>
        <a:prstGeom prst="rect">
          <a:avLst/>
        </a:prstGeom>
        <a:ln w="9360">
          <a:noFill/>
        </a:ln>
      </xdr:spPr>
    </xdr:pic>
    <xdr:clientData/>
  </xdr:oneCellAnchor>
  <xdr:twoCellAnchor editAs="oneCell">
    <xdr:from>
      <xdr:col>1</xdr:col>
      <xdr:colOff>34401</xdr:colOff>
      <xdr:row>10</xdr:row>
      <xdr:rowOff>261441</xdr:rowOff>
    </xdr:from>
    <xdr:to>
      <xdr:col>1</xdr:col>
      <xdr:colOff>1808680</xdr:colOff>
      <xdr:row>10</xdr:row>
      <xdr:rowOff>2111354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AA33372D-4B57-4BE1-B9B3-88F9C6381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751452" y="12387087"/>
          <a:ext cx="1774279" cy="1849913"/>
        </a:xfrm>
        <a:prstGeom prst="rect">
          <a:avLst/>
        </a:prstGeom>
      </xdr:spPr>
    </xdr:pic>
    <xdr:clientData/>
  </xdr:twoCellAnchor>
  <xdr:oneCellAnchor>
    <xdr:from>
      <xdr:col>0</xdr:col>
      <xdr:colOff>688961</xdr:colOff>
      <xdr:row>12</xdr:row>
      <xdr:rowOff>278065</xdr:rowOff>
    </xdr:from>
    <xdr:ext cx="2082921" cy="1843824"/>
    <xdr:pic>
      <xdr:nvPicPr>
        <xdr:cNvPr id="29" name="Picture 26" descr="Háček">
          <a:extLst>
            <a:ext uri="{FF2B5EF4-FFF2-40B4-BE49-F238E27FC236}">
              <a16:creationId xmlns:a16="http://schemas.microsoft.com/office/drawing/2014/main" id="{7DE3CDAF-3CC1-474F-BD0A-AC3A54AD60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88961" y="16834441"/>
          <a:ext cx="2082921" cy="1843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543049</xdr:colOff>
      <xdr:row>13</xdr:row>
      <xdr:rowOff>595002</xdr:rowOff>
    </xdr:from>
    <xdr:ext cx="466725" cy="1557397"/>
    <xdr:pic>
      <xdr:nvPicPr>
        <xdr:cNvPr id="30" name="Obrázek 29">
          <a:extLst>
            <a:ext uri="{FF2B5EF4-FFF2-40B4-BE49-F238E27FC236}">
              <a16:creationId xmlns:a16="http://schemas.microsoft.com/office/drawing/2014/main" id="{F8B20F88-C9AE-4124-B7DC-40A806404D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7424" y="19530702"/>
          <a:ext cx="466725" cy="15573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0</xdr:col>
      <xdr:colOff>707572</xdr:colOff>
      <xdr:row>14</xdr:row>
      <xdr:rowOff>381001</xdr:rowOff>
    </xdr:from>
    <xdr:to>
      <xdr:col>1</xdr:col>
      <xdr:colOff>1823357</xdr:colOff>
      <xdr:row>14</xdr:row>
      <xdr:rowOff>2170183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93A83606-9694-4A0B-B69B-98EB3D1AD7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707572" y="21831301"/>
          <a:ext cx="1830160" cy="1789182"/>
        </a:xfrm>
        <a:prstGeom prst="rect">
          <a:avLst/>
        </a:prstGeom>
      </xdr:spPr>
    </xdr:pic>
    <xdr:clientData/>
  </xdr:twoCellAnchor>
  <xdr:twoCellAnchor editAs="oneCell">
    <xdr:from>
      <xdr:col>0</xdr:col>
      <xdr:colOff>707572</xdr:colOff>
      <xdr:row>14</xdr:row>
      <xdr:rowOff>381001</xdr:rowOff>
    </xdr:from>
    <xdr:to>
      <xdr:col>1</xdr:col>
      <xdr:colOff>1823357</xdr:colOff>
      <xdr:row>14</xdr:row>
      <xdr:rowOff>2170183</xdr:rowOff>
    </xdr:to>
    <xdr:pic>
      <xdr:nvPicPr>
        <xdr:cNvPr id="35" name="Obrázek 34">
          <a:extLst>
            <a:ext uri="{FF2B5EF4-FFF2-40B4-BE49-F238E27FC236}">
              <a16:creationId xmlns:a16="http://schemas.microsoft.com/office/drawing/2014/main" id="{AA2F9F2E-2045-4217-92C2-0E1A737B0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707572" y="21831301"/>
          <a:ext cx="1830160" cy="1789182"/>
        </a:xfrm>
        <a:prstGeom prst="rect">
          <a:avLst/>
        </a:prstGeom>
      </xdr:spPr>
    </xdr:pic>
    <xdr:clientData/>
  </xdr:twoCellAnchor>
  <xdr:twoCellAnchor editAs="oneCell">
    <xdr:from>
      <xdr:col>1</xdr:col>
      <xdr:colOff>27215</xdr:colOff>
      <xdr:row>15</xdr:row>
      <xdr:rowOff>312965</xdr:rowOff>
    </xdr:from>
    <xdr:to>
      <xdr:col>1</xdr:col>
      <xdr:colOff>1284269</xdr:colOff>
      <xdr:row>15</xdr:row>
      <xdr:rowOff>2148103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id="{94B14AED-2797-40A6-8312-473CC908E2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744266" y="23515437"/>
          <a:ext cx="1257054" cy="1835138"/>
        </a:xfrm>
        <a:prstGeom prst="rect">
          <a:avLst/>
        </a:prstGeom>
      </xdr:spPr>
    </xdr:pic>
    <xdr:clientData/>
  </xdr:twoCellAnchor>
  <xdr:twoCellAnchor editAs="oneCell">
    <xdr:from>
      <xdr:col>0</xdr:col>
      <xdr:colOff>693964</xdr:colOff>
      <xdr:row>16</xdr:row>
      <xdr:rowOff>272143</xdr:rowOff>
    </xdr:from>
    <xdr:to>
      <xdr:col>1</xdr:col>
      <xdr:colOff>1359185</xdr:colOff>
      <xdr:row>16</xdr:row>
      <xdr:rowOff>2086616</xdr:rowOff>
    </xdr:to>
    <xdr:pic>
      <xdr:nvPicPr>
        <xdr:cNvPr id="39" name="Obrázek 38">
          <a:extLst>
            <a:ext uri="{FF2B5EF4-FFF2-40B4-BE49-F238E27FC236}">
              <a16:creationId xmlns:a16="http://schemas.microsoft.com/office/drawing/2014/main" id="{66492961-3EDC-421C-A24D-36734FCF4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93964" y="25689980"/>
          <a:ext cx="1382272" cy="181447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</xdr:row>
      <xdr:rowOff>224747</xdr:rowOff>
    </xdr:from>
    <xdr:to>
      <xdr:col>1</xdr:col>
      <xdr:colOff>1273567</xdr:colOff>
      <xdr:row>17</xdr:row>
      <xdr:rowOff>2074770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416843B6-D0BA-47D6-B7CC-19A8567DF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717051" y="27847247"/>
          <a:ext cx="1273567" cy="1850023"/>
        </a:xfrm>
        <a:prstGeom prst="rect">
          <a:avLst/>
        </a:prstGeom>
      </xdr:spPr>
    </xdr:pic>
    <xdr:clientData/>
  </xdr:twoCellAnchor>
  <xdr:twoCellAnchor editAs="oneCell">
    <xdr:from>
      <xdr:col>1</xdr:col>
      <xdr:colOff>80572</xdr:colOff>
      <xdr:row>18</xdr:row>
      <xdr:rowOff>310522</xdr:rowOff>
    </xdr:from>
    <xdr:to>
      <xdr:col>1</xdr:col>
      <xdr:colOff>1915701</xdr:colOff>
      <xdr:row>18</xdr:row>
      <xdr:rowOff>2140728</xdr:rowOff>
    </xdr:to>
    <xdr:pic>
      <xdr:nvPicPr>
        <xdr:cNvPr id="28" name="Obrázek 2">
          <a:extLst>
            <a:ext uri="{FF2B5EF4-FFF2-40B4-BE49-F238E27FC236}">
              <a16:creationId xmlns:a16="http://schemas.microsoft.com/office/drawing/2014/main" id="{1A0EAA13-6F23-4E1C-A4EB-FB1E74E00C06}"/>
            </a:ext>
          </a:extLst>
        </xdr:cNvPr>
        <xdr:cNvPicPr/>
      </xdr:nvPicPr>
      <xdr:blipFill>
        <a:blip xmlns:r="http://schemas.openxmlformats.org/officeDocument/2006/relationships" r:embed="rId17"/>
        <a:stretch/>
      </xdr:blipFill>
      <xdr:spPr>
        <a:xfrm>
          <a:off x="797623" y="30137685"/>
          <a:ext cx="1835129" cy="1830206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557893</xdr:colOff>
      <xdr:row>20</xdr:row>
      <xdr:rowOff>299358</xdr:rowOff>
    </xdr:from>
    <xdr:to>
      <xdr:col>1</xdr:col>
      <xdr:colOff>2055762</xdr:colOff>
      <xdr:row>20</xdr:row>
      <xdr:rowOff>2080310</xdr:rowOff>
    </xdr:to>
    <xdr:pic>
      <xdr:nvPicPr>
        <xdr:cNvPr id="38" name="Obrázek 37">
          <a:extLst>
            <a:ext uri="{FF2B5EF4-FFF2-40B4-BE49-F238E27FC236}">
              <a16:creationId xmlns:a16="http://schemas.microsoft.com/office/drawing/2014/main" id="{84641827-D696-44C4-923A-45201AA15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57893" y="43647633"/>
          <a:ext cx="2212244" cy="1780952"/>
        </a:xfrm>
        <a:prstGeom prst="rect">
          <a:avLst/>
        </a:prstGeom>
      </xdr:spPr>
    </xdr:pic>
    <xdr:clientData/>
  </xdr:twoCellAnchor>
  <xdr:twoCellAnchor editAs="oneCell">
    <xdr:from>
      <xdr:col>0</xdr:col>
      <xdr:colOff>557893</xdr:colOff>
      <xdr:row>20</xdr:row>
      <xdr:rowOff>299358</xdr:rowOff>
    </xdr:from>
    <xdr:to>
      <xdr:col>1</xdr:col>
      <xdr:colOff>2055762</xdr:colOff>
      <xdr:row>20</xdr:row>
      <xdr:rowOff>2080310</xdr:rowOff>
    </xdr:to>
    <xdr:pic>
      <xdr:nvPicPr>
        <xdr:cNvPr id="41" name="Obrázek 40">
          <a:extLst>
            <a:ext uri="{FF2B5EF4-FFF2-40B4-BE49-F238E27FC236}">
              <a16:creationId xmlns:a16="http://schemas.microsoft.com/office/drawing/2014/main" id="{B6C49965-EA65-4D69-824E-376039EBFE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57893" y="43647633"/>
          <a:ext cx="2212244" cy="1780952"/>
        </a:xfrm>
        <a:prstGeom prst="rect">
          <a:avLst/>
        </a:prstGeom>
      </xdr:spPr>
    </xdr:pic>
    <xdr:clientData/>
  </xdr:twoCellAnchor>
  <xdr:twoCellAnchor editAs="oneCell">
    <xdr:from>
      <xdr:col>1</xdr:col>
      <xdr:colOff>13607</xdr:colOff>
      <xdr:row>24</xdr:row>
      <xdr:rowOff>258536</xdr:rowOff>
    </xdr:from>
    <xdr:to>
      <xdr:col>1</xdr:col>
      <xdr:colOff>1391292</xdr:colOff>
      <xdr:row>24</xdr:row>
      <xdr:rowOff>2145563</xdr:rowOff>
    </xdr:to>
    <xdr:pic>
      <xdr:nvPicPr>
        <xdr:cNvPr id="42" name="Obrázek 41">
          <a:extLst>
            <a:ext uri="{FF2B5EF4-FFF2-40B4-BE49-F238E27FC236}">
              <a16:creationId xmlns:a16="http://schemas.microsoft.com/office/drawing/2014/main" id="{B9FE1800-5B78-4D76-B3EC-512DD9BA38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730658" y="41183929"/>
          <a:ext cx="1377685" cy="1887027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571500</xdr:colOff>
      <xdr:row>25</xdr:row>
      <xdr:rowOff>299357</xdr:rowOff>
    </xdr:from>
    <xdr:to>
      <xdr:col>1</xdr:col>
      <xdr:colOff>1498314</xdr:colOff>
      <xdr:row>25</xdr:row>
      <xdr:rowOff>2124410</xdr:rowOff>
    </xdr:to>
    <xdr:pic>
      <xdr:nvPicPr>
        <xdr:cNvPr id="44" name="Obrázek 43">
          <a:extLst>
            <a:ext uri="{FF2B5EF4-FFF2-40B4-BE49-F238E27FC236}">
              <a16:creationId xmlns:a16="http://schemas.microsoft.com/office/drawing/2014/main" id="{E8C2F13D-2924-4AAF-B6F6-337228CD62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71500" y="43450818"/>
          <a:ext cx="1643865" cy="1825053"/>
        </a:xfrm>
        <a:prstGeom prst="rect">
          <a:avLst/>
        </a:prstGeom>
      </xdr:spPr>
    </xdr:pic>
    <xdr:clientData/>
  </xdr:twoCellAnchor>
  <xdr:oneCellAnchor>
    <xdr:from>
      <xdr:col>0</xdr:col>
      <xdr:colOff>571500</xdr:colOff>
      <xdr:row>26</xdr:row>
      <xdr:rowOff>299357</xdr:rowOff>
    </xdr:from>
    <xdr:ext cx="1654567" cy="1835238"/>
    <xdr:pic>
      <xdr:nvPicPr>
        <xdr:cNvPr id="47" name="Obrázek 46">
          <a:extLst>
            <a:ext uri="{FF2B5EF4-FFF2-40B4-BE49-F238E27FC236}">
              <a16:creationId xmlns:a16="http://schemas.microsoft.com/office/drawing/2014/main" id="{C0E1B53C-514D-47AA-8E71-014831CEB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71500" y="45676885"/>
          <a:ext cx="1654567" cy="1835238"/>
        </a:xfrm>
        <a:prstGeom prst="rect">
          <a:avLst/>
        </a:prstGeom>
      </xdr:spPr>
    </xdr:pic>
    <xdr:clientData/>
  </xdr:oneCellAnchor>
  <xdr:twoCellAnchor editAs="oneCell">
    <xdr:from>
      <xdr:col>3</xdr:col>
      <xdr:colOff>0</xdr:colOff>
      <xdr:row>26</xdr:row>
      <xdr:rowOff>0</xdr:rowOff>
    </xdr:from>
    <xdr:to>
      <xdr:col>4</xdr:col>
      <xdr:colOff>9525</xdr:colOff>
      <xdr:row>27</xdr:row>
      <xdr:rowOff>9525</xdr:rowOff>
    </xdr:to>
    <xdr:pic>
      <xdr:nvPicPr>
        <xdr:cNvPr id="52" name="Obrázek 51">
          <a:extLst>
            <a:ext uri="{FF2B5EF4-FFF2-40B4-BE49-F238E27FC236}">
              <a16:creationId xmlns:a16="http://schemas.microsoft.com/office/drawing/2014/main" id="{E3F7F95A-8C19-41C2-B400-30C31C4059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43300" y="45443775"/>
          <a:ext cx="2847975" cy="2238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0</xdr:colOff>
      <xdr:row>27</xdr:row>
      <xdr:rowOff>0</xdr:rowOff>
    </xdr:from>
    <xdr:ext cx="2845620" cy="2235593"/>
    <xdr:pic>
      <xdr:nvPicPr>
        <xdr:cNvPr id="53" name="Obrázek 52">
          <a:extLst>
            <a:ext uri="{FF2B5EF4-FFF2-40B4-BE49-F238E27FC236}">
              <a16:creationId xmlns:a16="http://schemas.microsoft.com/office/drawing/2014/main" id="{2CFBE75D-7BA1-4552-A4E5-256A7722B0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42444" y="45377528"/>
          <a:ext cx="2845620" cy="22355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85618</xdr:colOff>
      <xdr:row>27</xdr:row>
      <xdr:rowOff>256855</xdr:rowOff>
    </xdr:from>
    <xdr:to>
      <xdr:col>3</xdr:col>
      <xdr:colOff>1509017</xdr:colOff>
      <xdr:row>27</xdr:row>
      <xdr:rowOff>2162692</xdr:rowOff>
    </xdr:to>
    <xdr:pic>
      <xdr:nvPicPr>
        <xdr:cNvPr id="48" name="Obrázek 47">
          <a:extLst>
            <a:ext uri="{FF2B5EF4-FFF2-40B4-BE49-F238E27FC236}">
              <a16:creationId xmlns:a16="http://schemas.microsoft.com/office/drawing/2014/main" id="{394A0867-5116-4559-B766-758037DFB0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802669" y="47860451"/>
          <a:ext cx="4248792" cy="1905837"/>
        </a:xfrm>
        <a:prstGeom prst="rect">
          <a:avLst/>
        </a:prstGeom>
      </xdr:spPr>
    </xdr:pic>
    <xdr:clientData/>
  </xdr:twoCellAnchor>
  <xdr:twoCellAnchor editAs="oneCell">
    <xdr:from>
      <xdr:col>1</xdr:col>
      <xdr:colOff>176892</xdr:colOff>
      <xdr:row>28</xdr:row>
      <xdr:rowOff>299358</xdr:rowOff>
    </xdr:from>
    <xdr:to>
      <xdr:col>1</xdr:col>
      <xdr:colOff>1797977</xdr:colOff>
      <xdr:row>28</xdr:row>
      <xdr:rowOff>2134857</xdr:rowOff>
    </xdr:to>
    <xdr:pic>
      <xdr:nvPicPr>
        <xdr:cNvPr id="54" name="Obrázek 53">
          <a:extLst>
            <a:ext uri="{FF2B5EF4-FFF2-40B4-BE49-F238E27FC236}">
              <a16:creationId xmlns:a16="http://schemas.microsoft.com/office/drawing/2014/main" id="{5E39FEB8-8DB2-4B6A-B840-6CCACAB9F7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93943" y="50107616"/>
          <a:ext cx="1621085" cy="1835499"/>
        </a:xfrm>
        <a:prstGeom prst="rect">
          <a:avLst/>
        </a:prstGeom>
      </xdr:spPr>
    </xdr:pic>
    <xdr:clientData/>
  </xdr:twoCellAnchor>
  <xdr:twoCellAnchor editAs="oneCell">
    <xdr:from>
      <xdr:col>0</xdr:col>
      <xdr:colOff>693965</xdr:colOff>
      <xdr:row>31</xdr:row>
      <xdr:rowOff>271228</xdr:rowOff>
    </xdr:from>
    <xdr:to>
      <xdr:col>1</xdr:col>
      <xdr:colOff>1498314</xdr:colOff>
      <xdr:row>31</xdr:row>
      <xdr:rowOff>2140620</xdr:rowOff>
    </xdr:to>
    <xdr:pic>
      <xdr:nvPicPr>
        <xdr:cNvPr id="56" name="Obrázek 55">
          <a:extLst>
            <a:ext uri="{FF2B5EF4-FFF2-40B4-BE49-F238E27FC236}">
              <a16:creationId xmlns:a16="http://schemas.microsoft.com/office/drawing/2014/main" id="{15F89558-39D7-4B85-B823-E1E298653A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693965" y="56757689"/>
          <a:ext cx="1521400" cy="1869392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32</xdr:row>
      <xdr:rowOff>367395</xdr:rowOff>
    </xdr:from>
    <xdr:to>
      <xdr:col>1</xdr:col>
      <xdr:colOff>1091629</xdr:colOff>
      <xdr:row>32</xdr:row>
      <xdr:rowOff>2047395</xdr:rowOff>
    </xdr:to>
    <xdr:pic>
      <xdr:nvPicPr>
        <xdr:cNvPr id="43" name="Obrázek 42">
          <a:extLst>
            <a:ext uri="{FF2B5EF4-FFF2-40B4-BE49-F238E27FC236}">
              <a16:creationId xmlns:a16="http://schemas.microsoft.com/office/drawing/2014/main" id="{76C85FFA-4CC1-4B37-A540-B16EB41D1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812301" y="59079923"/>
          <a:ext cx="996379" cy="168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13607</xdr:colOff>
      <xdr:row>33</xdr:row>
      <xdr:rowOff>353787</xdr:rowOff>
    </xdr:from>
    <xdr:to>
      <xdr:col>1</xdr:col>
      <xdr:colOff>1284269</xdr:colOff>
      <xdr:row>33</xdr:row>
      <xdr:rowOff>2134827</xdr:rowOff>
    </xdr:to>
    <xdr:pic>
      <xdr:nvPicPr>
        <xdr:cNvPr id="45" name="Obrázek 44">
          <a:extLst>
            <a:ext uri="{FF2B5EF4-FFF2-40B4-BE49-F238E27FC236}">
              <a16:creationId xmlns:a16="http://schemas.microsoft.com/office/drawing/2014/main" id="{7C5115CC-A71E-4628-BC3E-CD67094D19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730658" y="61281680"/>
          <a:ext cx="1270662" cy="1781040"/>
        </a:xfrm>
        <a:prstGeom prst="rect">
          <a:avLst/>
        </a:prstGeom>
      </xdr:spPr>
    </xdr:pic>
    <xdr:clientData/>
  </xdr:twoCellAnchor>
  <xdr:twoCellAnchor editAs="oneCell">
    <xdr:from>
      <xdr:col>1</xdr:col>
      <xdr:colOff>54430</xdr:colOff>
      <xdr:row>36</xdr:row>
      <xdr:rowOff>272143</xdr:rowOff>
    </xdr:from>
    <xdr:to>
      <xdr:col>1</xdr:col>
      <xdr:colOff>2539924</xdr:colOff>
      <xdr:row>36</xdr:row>
      <xdr:rowOff>2129747</xdr:rowOff>
    </xdr:to>
    <xdr:pic>
      <xdr:nvPicPr>
        <xdr:cNvPr id="46" name="Obrázek 45">
          <a:extLst>
            <a:ext uri="{FF2B5EF4-FFF2-40B4-BE49-F238E27FC236}">
              <a16:creationId xmlns:a16="http://schemas.microsoft.com/office/drawing/2014/main" id="{070B0B62-3936-4390-82B5-FCD9B757C1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771481" y="65641469"/>
          <a:ext cx="2485494" cy="1857604"/>
        </a:xfrm>
        <a:prstGeom prst="rect">
          <a:avLst/>
        </a:prstGeom>
      </xdr:spPr>
    </xdr:pic>
    <xdr:clientData/>
  </xdr:twoCellAnchor>
  <xdr:twoCellAnchor editAs="oneCell">
    <xdr:from>
      <xdr:col>3</xdr:col>
      <xdr:colOff>163285</xdr:colOff>
      <xdr:row>36</xdr:row>
      <xdr:rowOff>598715</xdr:rowOff>
    </xdr:from>
    <xdr:to>
      <xdr:col>3</xdr:col>
      <xdr:colOff>1553761</xdr:colOff>
      <xdr:row>36</xdr:row>
      <xdr:rowOff>1922525</xdr:rowOff>
    </xdr:to>
    <xdr:pic>
      <xdr:nvPicPr>
        <xdr:cNvPr id="49" name="Obrázek 48">
          <a:extLst>
            <a:ext uri="{FF2B5EF4-FFF2-40B4-BE49-F238E27FC236}">
              <a16:creationId xmlns:a16="http://schemas.microsoft.com/office/drawing/2014/main" id="{F7174F41-E517-4C88-9CD2-212C57FDD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3706585" y="73369715"/>
          <a:ext cx="1390476" cy="132381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244929</xdr:colOff>
      <xdr:row>9</xdr:row>
      <xdr:rowOff>0</xdr:rowOff>
    </xdr:from>
    <xdr:to>
      <xdr:col>1</xdr:col>
      <xdr:colOff>2721428</xdr:colOff>
      <xdr:row>9</xdr:row>
      <xdr:rowOff>2934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00000000-0008-0000-06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966108" y="26819679"/>
          <a:ext cx="2476499" cy="293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702469</xdr:colOff>
      <xdr:row>5</xdr:row>
      <xdr:rowOff>688501</xdr:rowOff>
    </xdr:from>
    <xdr:to>
      <xdr:col>2</xdr:col>
      <xdr:colOff>932735</xdr:colOff>
      <xdr:row>5</xdr:row>
      <xdr:rowOff>2190748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10015F0B-F68A-4B75-B999-4A3D6998FFD1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16844" y="1700532"/>
          <a:ext cx="3063954" cy="1502247"/>
        </a:xfrm>
        <a:prstGeom prst="rect">
          <a:avLst/>
        </a:prstGeom>
      </xdr:spPr>
    </xdr:pic>
    <xdr:clientData/>
  </xdr:twoCellAnchor>
  <xdr:oneCellAnchor>
    <xdr:from>
      <xdr:col>1</xdr:col>
      <xdr:colOff>1214439</xdr:colOff>
      <xdr:row>6</xdr:row>
      <xdr:rowOff>345282</xdr:rowOff>
    </xdr:from>
    <xdr:ext cx="1952624" cy="1791296"/>
    <xdr:pic>
      <xdr:nvPicPr>
        <xdr:cNvPr id="5" name="Obrázek 4">
          <a:extLst>
            <a:ext uri="{FF2B5EF4-FFF2-40B4-BE49-F238E27FC236}">
              <a16:creationId xmlns:a16="http://schemas.microsoft.com/office/drawing/2014/main" id="{3E389316-9F99-47A3-9720-857BAAE7A4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28814" y="5834063"/>
          <a:ext cx="1952624" cy="1791296"/>
        </a:xfrm>
        <a:prstGeom prst="rect">
          <a:avLst/>
        </a:prstGeom>
      </xdr:spPr>
    </xdr:pic>
    <xdr:clientData/>
  </xdr:oneCellAnchor>
  <xdr:oneCellAnchor>
    <xdr:from>
      <xdr:col>1</xdr:col>
      <xdr:colOff>1214439</xdr:colOff>
      <xdr:row>6</xdr:row>
      <xdr:rowOff>345282</xdr:rowOff>
    </xdr:from>
    <xdr:ext cx="1952624" cy="1791296"/>
    <xdr:pic>
      <xdr:nvPicPr>
        <xdr:cNvPr id="6" name="Obrázek 5">
          <a:extLst>
            <a:ext uri="{FF2B5EF4-FFF2-40B4-BE49-F238E27FC236}">
              <a16:creationId xmlns:a16="http://schemas.microsoft.com/office/drawing/2014/main" id="{89D77EC8-6AFF-4889-B2D2-E2E4A8B30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28814" y="5834063"/>
          <a:ext cx="1952624" cy="1791296"/>
        </a:xfrm>
        <a:prstGeom prst="rect">
          <a:avLst/>
        </a:prstGeom>
      </xdr:spPr>
    </xdr:pic>
    <xdr:clientData/>
  </xdr:oneCellAnchor>
  <xdr:oneCellAnchor>
    <xdr:from>
      <xdr:col>1</xdr:col>
      <xdr:colOff>40822</xdr:colOff>
      <xdr:row>7</xdr:row>
      <xdr:rowOff>459240</xdr:rowOff>
    </xdr:from>
    <xdr:ext cx="2720384" cy="1537608"/>
    <xdr:pic>
      <xdr:nvPicPr>
        <xdr:cNvPr id="8" name="Obrázek 7">
          <a:extLst>
            <a:ext uri="{FF2B5EF4-FFF2-40B4-BE49-F238E27FC236}">
              <a16:creationId xmlns:a16="http://schemas.microsoft.com/office/drawing/2014/main" id="{18DB017A-8D3B-4AD4-A8C9-91F8F85A7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55197" y="8186396"/>
          <a:ext cx="2720384" cy="1537608"/>
        </a:xfrm>
        <a:prstGeom prst="rect">
          <a:avLst/>
        </a:prstGeom>
      </xdr:spPr>
    </xdr:pic>
    <xdr:clientData/>
  </xdr:oneCellAnchor>
  <xdr:twoCellAnchor editAs="oneCell">
    <xdr:from>
      <xdr:col>1</xdr:col>
      <xdr:colOff>142875</xdr:colOff>
      <xdr:row>8</xdr:row>
      <xdr:rowOff>488156</xdr:rowOff>
    </xdr:from>
    <xdr:to>
      <xdr:col>1</xdr:col>
      <xdr:colOff>2833537</xdr:colOff>
      <xdr:row>8</xdr:row>
      <xdr:rowOff>2059781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D172A26-941F-4FD6-B9BB-61DC45E164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7250" y="8215312"/>
          <a:ext cx="2690662" cy="1571625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1000000}" name="Tabulka1" displayName="Tabulka1" ref="A3:J10" totalsRowShown="0" headerRowDxfId="71" dataDxfId="69" headerRowBorderDxfId="70" tableBorderDxfId="68" totalsRowBorderDxfId="67">
  <autoFilter ref="A3:J10" xr:uid="{00000000-0009-0000-0100-000001000000}"/>
  <tableColumns count="10">
    <tableColumn id="1" xr3:uid="{00000000-0010-0000-0100-000001000000}" name="number" dataDxfId="66"/>
    <tableColumn id="12" xr3:uid="{00000000-0010-0000-0100-00000C000000}" name="name" dataDxfId="65"/>
    <tableColumn id="13" xr3:uid="{00000000-0010-0000-0100-00000D000000}" name="material" dataDxfId="64"/>
    <tableColumn id="5" xr3:uid="{00000000-0010-0000-0100-000005000000}" name="color" dataDxfId="63"/>
    <tableColumn id="3" xr3:uid="{00000000-0010-0000-0100-000003000000}" name="description" dataDxfId="62"/>
    <tableColumn id="4" xr3:uid="{00000000-0010-0000-0100-000004000000}" name="measure unit" dataDxfId="61"/>
    <tableColumn id="7" xr3:uid="{00000000-0010-0000-0100-000007000000}" name="amount" dataDxfId="60"/>
    <tableColumn id="8" xr3:uid="{00000000-0010-0000-0100-000008000000}" name="unit price (Kč)" dataDxfId="59"/>
    <tableColumn id="2" xr3:uid="{00000000-0010-0000-0100-000002000000}" name="total price (Kč)" dataDxfId="58"/>
    <tableColumn id="6" xr3:uid="{D389DA8B-D360-47A1-B3A5-43BFF07727B3}" name="Sloupec1" dataDxfId="57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2000000}" name="Tabulka13" displayName="Tabulka13" ref="A3:I4" insertRow="1" totalsRowShown="0" headerRowDxfId="56" dataDxfId="54" headerRowBorderDxfId="55" tableBorderDxfId="53" totalsRowBorderDxfId="52">
  <autoFilter ref="A3:I4" xr:uid="{00000000-0009-0000-0100-000002000000}"/>
  <tableColumns count="9">
    <tableColumn id="1" xr3:uid="{00000000-0010-0000-0200-000001000000}" name="number" dataDxfId="51"/>
    <tableColumn id="12" xr3:uid="{00000000-0010-0000-0200-00000C000000}" name="name" dataDxfId="50"/>
    <tableColumn id="13" xr3:uid="{00000000-0010-0000-0200-00000D000000}" name="material" dataDxfId="49"/>
    <tableColumn id="5" xr3:uid="{00000000-0010-0000-0200-000005000000}" name="color" dataDxfId="48"/>
    <tableColumn id="3" xr3:uid="{00000000-0010-0000-0200-000003000000}" name="description" dataDxfId="47"/>
    <tableColumn id="4" xr3:uid="{00000000-0010-0000-0200-000004000000}" name="measure unit" dataDxfId="46"/>
    <tableColumn id="7" xr3:uid="{00000000-0010-0000-0200-000007000000}" name="amount" dataDxfId="45"/>
    <tableColumn id="8" xr3:uid="{00000000-0010-0000-0200-000008000000}" name="unit price (Kč)" dataDxfId="44"/>
    <tableColumn id="2" xr3:uid="{00000000-0010-0000-0200-000002000000}" name="total price (Kč)" dataDxfId="43"/>
  </tableColumns>
  <tableStyleInfo name="TableStyleLight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3000000}" name="Tabulka134" displayName="Tabulka134" ref="A3:I4" insertRow="1" totalsRowShown="0" headerRowDxfId="42" dataDxfId="40" headerRowBorderDxfId="41" tableBorderDxfId="39" totalsRowBorderDxfId="38">
  <autoFilter ref="A3:I4" xr:uid="{00000000-0009-0000-0100-000003000000}"/>
  <tableColumns count="9">
    <tableColumn id="1" xr3:uid="{00000000-0010-0000-0300-000001000000}" name="number" dataDxfId="37"/>
    <tableColumn id="12" xr3:uid="{00000000-0010-0000-0300-00000C000000}" name="name" dataDxfId="36"/>
    <tableColumn id="13" xr3:uid="{00000000-0010-0000-0300-00000D000000}" name="material" dataDxfId="35"/>
    <tableColumn id="5" xr3:uid="{00000000-0010-0000-0300-000005000000}" name="color" dataDxfId="34"/>
    <tableColumn id="3" xr3:uid="{00000000-0010-0000-0300-000003000000}" name="description" dataDxfId="33"/>
    <tableColumn id="4" xr3:uid="{00000000-0010-0000-0300-000004000000}" name="measure unit" dataDxfId="32"/>
    <tableColumn id="7" xr3:uid="{00000000-0010-0000-0300-000007000000}" name="amount" dataDxfId="31"/>
    <tableColumn id="8" xr3:uid="{00000000-0010-0000-0300-000008000000}" name="unit price (Kč)" dataDxfId="30"/>
    <tableColumn id="2" xr3:uid="{00000000-0010-0000-0300-000002000000}" name="total price (Kč)" dataDxfId="29"/>
  </tableColumns>
  <tableStyleInfo name="TableStyleLight1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4000000}" name="Tabulka1345" displayName="Tabulka1345" ref="A3:J4" insertRow="1" totalsRowShown="0" headerRowDxfId="28" dataDxfId="26" headerRowBorderDxfId="27" tableBorderDxfId="25" totalsRowBorderDxfId="24">
  <autoFilter ref="A3:J4" xr:uid="{00000000-0009-0000-0100-000008000000}"/>
  <tableColumns count="10">
    <tableColumn id="1" xr3:uid="{00000000-0010-0000-0400-000001000000}" name="number" dataDxfId="23"/>
    <tableColumn id="12" xr3:uid="{00000000-0010-0000-0400-00000C000000}" name="name" dataDxfId="22"/>
    <tableColumn id="10" xr3:uid="{00000000-0010-0000-0400-00000A000000}" name="name2" dataDxfId="21"/>
    <tableColumn id="13" xr3:uid="{00000000-0010-0000-0400-00000D000000}" name="material" dataDxfId="20"/>
    <tableColumn id="5" xr3:uid="{00000000-0010-0000-0400-000005000000}" name="color" dataDxfId="19"/>
    <tableColumn id="3" xr3:uid="{00000000-0010-0000-0400-000003000000}" name="description" dataDxfId="18"/>
    <tableColumn id="4" xr3:uid="{00000000-0010-0000-0400-000004000000}" name="measure unit" dataDxfId="17"/>
    <tableColumn id="7" xr3:uid="{00000000-0010-0000-0400-000007000000}" name="amount" dataDxfId="16"/>
    <tableColumn id="8" xr3:uid="{00000000-0010-0000-0400-000008000000}" name="unit price (Kč)" dataDxfId="15"/>
    <tableColumn id="2" xr3:uid="{00000000-0010-0000-0400-000002000000}" name="total price (Kč)" dataDxfId="14"/>
  </tableColumns>
  <tableStyleInfo name="TableStyleLight1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5000000}" name="Tabulka134610" displayName="Tabulka134610" ref="A3:I4" insertRow="1" totalsRowShown="0" headerRowDxfId="13" dataDxfId="11" headerRowBorderDxfId="12" tableBorderDxfId="10" totalsRowBorderDxfId="9">
  <autoFilter ref="A3:I4" xr:uid="{00000000-0009-0000-0100-000009000000}"/>
  <tableColumns count="9">
    <tableColumn id="1" xr3:uid="{00000000-0010-0000-0500-000001000000}" name="number" dataDxfId="8"/>
    <tableColumn id="12" xr3:uid="{00000000-0010-0000-0500-00000C000000}" name="name" dataDxfId="7"/>
    <tableColumn id="13" xr3:uid="{00000000-0010-0000-0500-00000D000000}" name="material" dataDxfId="6"/>
    <tableColumn id="5" xr3:uid="{00000000-0010-0000-0500-000005000000}" name="color" dataDxfId="5"/>
    <tableColumn id="3" xr3:uid="{00000000-0010-0000-0500-000003000000}" name="description" dataDxfId="4"/>
    <tableColumn id="4" xr3:uid="{00000000-0010-0000-0500-000004000000}" name="measure unit" dataDxfId="3"/>
    <tableColumn id="7" xr3:uid="{00000000-0010-0000-0500-000007000000}" name="amount" dataDxfId="2"/>
    <tableColumn id="8" xr3:uid="{00000000-0010-0000-0500-000008000000}" name="unit price (Kč)" dataDxfId="1"/>
    <tableColumn id="2" xr3:uid="{00000000-0010-0000-0500-000002000000}" name="total price (Kč)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J22"/>
  <sheetViews>
    <sheetView workbookViewId="0">
      <selection activeCell="M22" sqref="M22"/>
    </sheetView>
  </sheetViews>
  <sheetFormatPr defaultColWidth="9.140625" defaultRowHeight="16.5" x14ac:dyDescent="0.3"/>
  <cols>
    <col min="1" max="1" width="13.140625" style="29" customWidth="1"/>
    <col min="2" max="2" width="9.140625" style="29" customWidth="1"/>
    <col min="3" max="3" width="7.42578125" style="29" customWidth="1"/>
    <col min="4" max="4" width="13.42578125" style="29" customWidth="1"/>
    <col min="5" max="5" width="12.140625" style="29" customWidth="1"/>
    <col min="6" max="6" width="11.42578125" style="29" customWidth="1"/>
    <col min="7" max="9" width="12.7109375" style="29" customWidth="1"/>
    <col min="10" max="10" width="6.7109375" style="29" customWidth="1"/>
    <col min="11" max="16384" width="9.140625" style="29"/>
  </cols>
  <sheetData>
    <row r="1" spans="2:10" ht="18" x14ac:dyDescent="0.3">
      <c r="B1" s="194" t="s">
        <v>38</v>
      </c>
      <c r="C1" s="195"/>
      <c r="D1" s="195"/>
      <c r="E1" s="195"/>
      <c r="F1" s="195"/>
      <c r="G1" s="195"/>
      <c r="H1" s="195"/>
      <c r="I1" s="195"/>
      <c r="J1" s="196"/>
    </row>
    <row r="2" spans="2:10" ht="78.75" customHeight="1" x14ac:dyDescent="0.3">
      <c r="B2" s="117" t="s">
        <v>33</v>
      </c>
      <c r="C2" s="118"/>
      <c r="D2" s="119"/>
      <c r="E2" s="197" t="s">
        <v>73</v>
      </c>
      <c r="F2" s="197"/>
      <c r="G2" s="197"/>
      <c r="H2" s="197"/>
      <c r="I2" s="197"/>
      <c r="J2" s="198"/>
    </row>
    <row r="3" spans="2:10" ht="36" customHeight="1" x14ac:dyDescent="0.3">
      <c r="B3" s="120" t="s">
        <v>34</v>
      </c>
      <c r="C3" s="121"/>
      <c r="D3" s="199" t="s">
        <v>49</v>
      </c>
      <c r="E3" s="199"/>
      <c r="F3" s="199"/>
      <c r="G3" s="199"/>
      <c r="H3" s="199"/>
      <c r="I3" s="199"/>
      <c r="J3" s="200"/>
    </row>
    <row r="4" spans="2:10" x14ac:dyDescent="0.3">
      <c r="B4" s="122"/>
      <c r="C4" s="123"/>
      <c r="D4" s="124"/>
      <c r="E4" s="123"/>
      <c r="F4" s="123"/>
      <c r="G4" s="123"/>
      <c r="H4" s="125"/>
      <c r="I4" s="124"/>
      <c r="J4" s="126"/>
    </row>
    <row r="5" spans="2:10" x14ac:dyDescent="0.3">
      <c r="B5" s="122"/>
      <c r="C5" s="127"/>
      <c r="D5" s="124"/>
      <c r="E5" s="123"/>
      <c r="F5" s="123"/>
      <c r="G5" s="123"/>
      <c r="H5" s="128"/>
      <c r="I5" s="123"/>
      <c r="J5" s="126"/>
    </row>
    <row r="6" spans="2:10" x14ac:dyDescent="0.3">
      <c r="B6" s="120" t="s">
        <v>35</v>
      </c>
      <c r="C6" s="121"/>
      <c r="D6" s="124" t="s">
        <v>74</v>
      </c>
      <c r="E6" s="121"/>
      <c r="F6" s="121"/>
      <c r="G6" s="129"/>
      <c r="H6" s="125"/>
      <c r="I6" s="124"/>
      <c r="J6" s="126"/>
    </row>
    <row r="7" spans="2:10" x14ac:dyDescent="0.3">
      <c r="B7" s="130"/>
      <c r="C7" s="121"/>
      <c r="D7" s="124"/>
      <c r="E7" s="121"/>
      <c r="F7" s="121"/>
      <c r="G7" s="129"/>
      <c r="H7" s="125"/>
      <c r="I7" s="124"/>
      <c r="J7" s="126"/>
    </row>
    <row r="8" spans="2:10" x14ac:dyDescent="0.3">
      <c r="B8" s="131"/>
      <c r="C8" s="127"/>
      <c r="D8" s="124"/>
      <c r="E8" s="128"/>
      <c r="F8" s="128"/>
      <c r="G8" s="129"/>
      <c r="H8" s="129"/>
      <c r="I8" s="132"/>
      <c r="J8" s="126"/>
    </row>
    <row r="9" spans="2:10" x14ac:dyDescent="0.3">
      <c r="B9" s="120" t="s">
        <v>36</v>
      </c>
      <c r="C9" s="121"/>
      <c r="D9" s="201"/>
      <c r="E9" s="201"/>
      <c r="F9" s="201"/>
      <c r="G9" s="201"/>
      <c r="H9" s="125"/>
      <c r="I9" s="133"/>
      <c r="J9" s="126"/>
    </row>
    <row r="10" spans="2:10" x14ac:dyDescent="0.3">
      <c r="B10" s="122"/>
      <c r="C10" s="121"/>
      <c r="D10" s="134"/>
      <c r="E10" s="133"/>
      <c r="F10" s="133"/>
      <c r="G10" s="133"/>
      <c r="H10" s="125"/>
      <c r="I10" s="123"/>
      <c r="J10" s="126"/>
    </row>
    <row r="11" spans="2:10" x14ac:dyDescent="0.3">
      <c r="B11" s="190" t="str">
        <f>'100'!A4</f>
        <v>100 - truhlářské výrobky</v>
      </c>
      <c r="C11" s="191"/>
      <c r="D11" s="191"/>
      <c r="E11" s="191"/>
      <c r="F11" s="191"/>
      <c r="G11" s="191"/>
      <c r="H11" s="191"/>
      <c r="I11" s="192">
        <f>'100'!I4</f>
        <v>0</v>
      </c>
      <c r="J11" s="193"/>
    </row>
    <row r="12" spans="2:10" x14ac:dyDescent="0.3">
      <c r="B12" s="190" t="str">
        <f>'200'!A5</f>
        <v>200 - povrchy</v>
      </c>
      <c r="C12" s="191"/>
      <c r="D12" s="191"/>
      <c r="E12" s="191"/>
      <c r="F12" s="191"/>
      <c r="G12" s="191"/>
      <c r="H12" s="191"/>
      <c r="I12" s="192">
        <f>'200'!I5</f>
        <v>0</v>
      </c>
      <c r="J12" s="193"/>
    </row>
    <row r="13" spans="2:10" x14ac:dyDescent="0.3">
      <c r="B13" s="190" t="str">
        <f>'300'!A5</f>
        <v xml:space="preserve">300 - montované konstrukce: podhledy, SDK kce </v>
      </c>
      <c r="C13" s="191"/>
      <c r="D13" s="191"/>
      <c r="E13" s="191"/>
      <c r="F13" s="191"/>
      <c r="G13" s="191"/>
      <c r="H13" s="191"/>
      <c r="I13" s="192">
        <f>'300'!I5</f>
        <v>0</v>
      </c>
      <c r="J13" s="193"/>
    </row>
    <row r="14" spans="2:10" x14ac:dyDescent="0.3">
      <c r="B14" s="190" t="str">
        <f>'400'!A5</f>
        <v>400 - zařizovací předměty</v>
      </c>
      <c r="C14" s="191"/>
      <c r="D14" s="191"/>
      <c r="E14" s="191"/>
      <c r="F14" s="191"/>
      <c r="G14" s="191"/>
      <c r="H14" s="191"/>
      <c r="I14" s="192">
        <f>'400'!J5</f>
        <v>0</v>
      </c>
      <c r="J14" s="193"/>
    </row>
    <row r="15" spans="2:10" x14ac:dyDescent="0.3">
      <c r="B15" s="190" t="str">
        <f>'500 '!A5</f>
        <v>500 - osvětlení</v>
      </c>
      <c r="C15" s="191"/>
      <c r="D15" s="191"/>
      <c r="E15" s="191"/>
      <c r="F15" s="191"/>
      <c r="G15" s="191"/>
      <c r="H15" s="191"/>
      <c r="I15" s="192">
        <f>'500 '!I5</f>
        <v>0</v>
      </c>
      <c r="J15" s="193"/>
    </row>
    <row r="16" spans="2:10" ht="18.75" x14ac:dyDescent="0.3">
      <c r="B16" s="135" t="s">
        <v>48</v>
      </c>
      <c r="C16" s="136"/>
      <c r="D16" s="136"/>
      <c r="E16" s="136"/>
      <c r="F16" s="136"/>
      <c r="G16" s="136"/>
      <c r="H16" s="136"/>
      <c r="I16" s="206">
        <v>0</v>
      </c>
      <c r="J16" s="207"/>
    </row>
    <row r="17" spans="2:10" ht="17.25" thickBot="1" x14ac:dyDescent="0.35">
      <c r="B17" s="202" t="s">
        <v>37</v>
      </c>
      <c r="C17" s="203"/>
      <c r="D17" s="203"/>
      <c r="E17" s="203"/>
      <c r="F17" s="203"/>
      <c r="G17" s="203"/>
      <c r="H17" s="203"/>
      <c r="I17" s="204">
        <f>SUM(I11:J16)</f>
        <v>0</v>
      </c>
      <c r="J17" s="205"/>
    </row>
    <row r="22" spans="2:10" x14ac:dyDescent="0.3">
      <c r="E22" s="30"/>
    </row>
  </sheetData>
  <mergeCells count="17">
    <mergeCell ref="B17:H17"/>
    <mergeCell ref="I17:J17"/>
    <mergeCell ref="B13:H13"/>
    <mergeCell ref="I13:J13"/>
    <mergeCell ref="B14:H14"/>
    <mergeCell ref="I14:J14"/>
    <mergeCell ref="B15:H15"/>
    <mergeCell ref="I15:J15"/>
    <mergeCell ref="I16:J16"/>
    <mergeCell ref="B11:H11"/>
    <mergeCell ref="I11:J11"/>
    <mergeCell ref="B12:H12"/>
    <mergeCell ref="I12:J12"/>
    <mergeCell ref="B1:J1"/>
    <mergeCell ref="E2:J2"/>
    <mergeCell ref="D3:J3"/>
    <mergeCell ref="D9:G9"/>
  </mergeCells>
  <printOptions horizontalCentered="1" verticalCentered="1"/>
  <pageMargins left="0.70866141732283472" right="0.70866141732283472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3"/>
  <sheetViews>
    <sheetView tabSelected="1" zoomScale="70" zoomScaleNormal="70" workbookViewId="0">
      <pane ySplit="3" topLeftCell="A9" activePane="bottomLeft" state="frozen"/>
      <selection pane="bottomLeft" activeCell="Q5" sqref="Q5"/>
    </sheetView>
  </sheetViews>
  <sheetFormatPr defaultColWidth="9.140625" defaultRowHeight="16.5" x14ac:dyDescent="0.25"/>
  <cols>
    <col min="1" max="1" width="7.42578125" style="3" customWidth="1"/>
    <col min="2" max="2" width="39" style="3" customWidth="1"/>
    <col min="3" max="3" width="38.85546875" style="3" customWidth="1"/>
    <col min="4" max="4" width="33.140625" style="3" customWidth="1"/>
    <col min="5" max="5" width="83" style="3" customWidth="1"/>
    <col min="6" max="6" width="10.140625" style="4" customWidth="1"/>
    <col min="7" max="7" width="14.28515625" style="4" customWidth="1"/>
    <col min="8" max="8" width="32.140625" style="5" bestFit="1" customWidth="1"/>
    <col min="9" max="9" width="25.85546875" style="5" bestFit="1" customWidth="1"/>
    <col min="10" max="10" width="29.7109375" style="3" customWidth="1"/>
    <col min="11" max="16384" width="9.140625" style="3"/>
  </cols>
  <sheetData>
    <row r="1" spans="1:10" s="8" customFormat="1" ht="30" customHeight="1" x14ac:dyDescent="0.25">
      <c r="A1" s="68" t="s">
        <v>32</v>
      </c>
      <c r="B1" s="69"/>
      <c r="C1" s="69"/>
      <c r="D1" s="69"/>
      <c r="E1" s="69"/>
      <c r="F1" s="69"/>
      <c r="G1" s="69"/>
      <c r="H1" s="70"/>
      <c r="I1" s="71"/>
    </row>
    <row r="2" spans="1:10" ht="33" x14ac:dyDescent="0.25">
      <c r="A2" s="72" t="s">
        <v>6</v>
      </c>
      <c r="B2" s="1" t="s">
        <v>7</v>
      </c>
      <c r="C2" s="1" t="s">
        <v>8</v>
      </c>
      <c r="D2" s="1" t="s">
        <v>9</v>
      </c>
      <c r="E2" s="1" t="s">
        <v>10</v>
      </c>
      <c r="F2" s="1" t="s">
        <v>17</v>
      </c>
      <c r="G2" s="1" t="s">
        <v>18</v>
      </c>
      <c r="H2" s="2" t="s">
        <v>4</v>
      </c>
      <c r="I2" s="73" t="s">
        <v>5</v>
      </c>
    </row>
    <row r="3" spans="1:10" ht="33.75" hidden="1" thickBot="1" x14ac:dyDescent="0.3">
      <c r="A3" s="72" t="s">
        <v>12</v>
      </c>
      <c r="B3" s="1" t="s">
        <v>0</v>
      </c>
      <c r="C3" s="1" t="s">
        <v>1</v>
      </c>
      <c r="D3" s="1" t="s">
        <v>3</v>
      </c>
      <c r="E3" s="1" t="s">
        <v>2</v>
      </c>
      <c r="F3" s="1" t="s">
        <v>19</v>
      </c>
      <c r="G3" s="1" t="s">
        <v>16</v>
      </c>
      <c r="H3" s="2" t="s">
        <v>11</v>
      </c>
      <c r="I3" s="73" t="s">
        <v>13</v>
      </c>
      <c r="J3" s="45" t="s">
        <v>62</v>
      </c>
    </row>
    <row r="4" spans="1:10" x14ac:dyDescent="0.25">
      <c r="A4" s="78" t="s">
        <v>20</v>
      </c>
      <c r="B4" s="6"/>
      <c r="C4" s="6"/>
      <c r="D4" s="6"/>
      <c r="E4" s="6"/>
      <c r="F4" s="6"/>
      <c r="G4" s="6"/>
      <c r="H4" s="7"/>
      <c r="I4" s="79">
        <f>SUM(I5:I10)</f>
        <v>0</v>
      </c>
      <c r="J4" s="12"/>
    </row>
    <row r="5" spans="1:10" ht="409.5" customHeight="1" x14ac:dyDescent="0.25">
      <c r="A5" s="143">
        <v>101</v>
      </c>
      <c r="B5" s="138" t="s">
        <v>83</v>
      </c>
      <c r="C5" s="137" t="s">
        <v>80</v>
      </c>
      <c r="D5" s="39" t="s">
        <v>81</v>
      </c>
      <c r="E5" s="139" t="s">
        <v>82</v>
      </c>
      <c r="F5" s="140" t="s">
        <v>15</v>
      </c>
      <c r="G5" s="141">
        <v>10</v>
      </c>
      <c r="H5" s="81"/>
      <c r="I5" s="82"/>
      <c r="J5" s="12"/>
    </row>
    <row r="6" spans="1:10" ht="408.75" customHeight="1" x14ac:dyDescent="0.25">
      <c r="A6" s="143">
        <v>102</v>
      </c>
      <c r="B6" s="138" t="s">
        <v>84</v>
      </c>
      <c r="C6" s="137" t="s">
        <v>80</v>
      </c>
      <c r="D6" s="39" t="s">
        <v>81</v>
      </c>
      <c r="E6" s="139" t="s">
        <v>82</v>
      </c>
      <c r="F6" s="140" t="s">
        <v>15</v>
      </c>
      <c r="G6" s="141">
        <v>4</v>
      </c>
      <c r="H6" s="144"/>
      <c r="I6" s="145"/>
      <c r="J6" s="12"/>
    </row>
    <row r="7" spans="1:10" ht="408.75" customHeight="1" x14ac:dyDescent="0.25">
      <c r="A7" s="143">
        <v>103</v>
      </c>
      <c r="B7" s="138" t="s">
        <v>88</v>
      </c>
      <c r="C7" s="139" t="s">
        <v>89</v>
      </c>
      <c r="D7" s="39" t="s">
        <v>90</v>
      </c>
      <c r="E7" s="139" t="s">
        <v>91</v>
      </c>
      <c r="F7" s="140" t="s">
        <v>15</v>
      </c>
      <c r="G7" s="146">
        <v>3</v>
      </c>
      <c r="H7" s="144"/>
      <c r="I7" s="82"/>
      <c r="J7" s="12"/>
    </row>
    <row r="8" spans="1:10" ht="409.5" customHeight="1" x14ac:dyDescent="0.25">
      <c r="A8" s="143">
        <v>104</v>
      </c>
      <c r="B8" s="138" t="s">
        <v>85</v>
      </c>
      <c r="C8" s="139" t="s">
        <v>86</v>
      </c>
      <c r="D8" s="39" t="s">
        <v>53</v>
      </c>
      <c r="E8" s="139" t="s">
        <v>87</v>
      </c>
      <c r="F8" s="140" t="s">
        <v>15</v>
      </c>
      <c r="G8" s="141">
        <v>1</v>
      </c>
      <c r="H8" s="144"/>
      <c r="I8" s="82"/>
      <c r="J8" s="12"/>
    </row>
    <row r="9" spans="1:10" ht="409.5" customHeight="1" x14ac:dyDescent="0.25">
      <c r="A9" s="148">
        <v>105</v>
      </c>
      <c r="B9" s="147" t="s">
        <v>92</v>
      </c>
      <c r="C9" s="137" t="s">
        <v>52</v>
      </c>
      <c r="D9" s="137" t="s">
        <v>93</v>
      </c>
      <c r="E9" s="139" t="s">
        <v>94</v>
      </c>
      <c r="F9" s="137" t="s">
        <v>15</v>
      </c>
      <c r="G9" s="139">
        <v>2</v>
      </c>
      <c r="H9" s="144"/>
      <c r="I9" s="145"/>
      <c r="J9" s="12"/>
    </row>
    <row r="10" spans="1:10" ht="36" customHeight="1" thickBot="1" x14ac:dyDescent="0.3">
      <c r="A10" s="64">
        <v>106</v>
      </c>
      <c r="B10" s="66" t="s">
        <v>50</v>
      </c>
      <c r="C10" s="66"/>
      <c r="D10" s="66" t="s">
        <v>22</v>
      </c>
      <c r="E10" s="65" t="s">
        <v>51</v>
      </c>
      <c r="F10" s="66" t="s">
        <v>15</v>
      </c>
      <c r="G10" s="65">
        <v>2</v>
      </c>
      <c r="H10" s="142"/>
      <c r="I10" s="67"/>
      <c r="J10" s="12"/>
    </row>
    <row r="11" spans="1:10" ht="20.25" customHeight="1" x14ac:dyDescent="0.25">
      <c r="A11" s="55"/>
      <c r="B11" s="55"/>
      <c r="C11" s="55"/>
      <c r="D11" s="55"/>
      <c r="E11" s="55"/>
      <c r="F11" s="57"/>
      <c r="G11" s="57"/>
      <c r="H11" s="58"/>
      <c r="I11" s="58"/>
    </row>
    <row r="12" spans="1:10" x14ac:dyDescent="0.25">
      <c r="B12" s="42"/>
    </row>
    <row r="13" spans="1:10" x14ac:dyDescent="0.25">
      <c r="B13" s="42"/>
    </row>
  </sheetData>
  <sheetProtection sort="0"/>
  <printOptions horizontalCentered="1"/>
  <pageMargins left="0.23622047244094491" right="0.23622047244094491" top="0.74803149606299213" bottom="0.74803149606299213" header="0.31496062992125984" footer="0.31496062992125984"/>
  <pageSetup paperSize="9" scale="50" fitToHeight="0" orientation="landscape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11"/>
  <sheetViews>
    <sheetView zoomScale="86" zoomScaleNormal="86" workbookViewId="0">
      <pane ySplit="5" topLeftCell="A6" activePane="bottomLeft" state="frozen"/>
      <selection pane="bottomLeft" activeCell="H6" sqref="H6:I11"/>
    </sheetView>
  </sheetViews>
  <sheetFormatPr defaultColWidth="9.140625" defaultRowHeight="16.5" x14ac:dyDescent="0.25"/>
  <cols>
    <col min="1" max="1" width="10.7109375" style="18" customWidth="1"/>
    <col min="2" max="2" width="42.42578125" style="18" bestFit="1" customWidth="1"/>
    <col min="3" max="3" width="42.5703125" style="18" customWidth="1"/>
    <col min="4" max="4" width="37.28515625" style="18" customWidth="1"/>
    <col min="5" max="5" width="52.42578125" style="18" customWidth="1"/>
    <col min="6" max="6" width="10.140625" style="21" customWidth="1"/>
    <col min="7" max="7" width="14.28515625" style="26" customWidth="1"/>
    <col min="8" max="8" width="32.140625" style="22" bestFit="1" customWidth="1"/>
    <col min="9" max="9" width="25.85546875" style="22" bestFit="1" customWidth="1"/>
    <col min="10" max="10" width="9.140625" style="18"/>
    <col min="11" max="11" width="64.85546875" style="18" customWidth="1"/>
    <col min="12" max="16384" width="9.140625" style="18"/>
  </cols>
  <sheetData>
    <row r="1" spans="1:11" s="15" customFormat="1" ht="30" customHeight="1" x14ac:dyDescent="0.25">
      <c r="A1" s="87" t="s">
        <v>32</v>
      </c>
      <c r="B1" s="88"/>
      <c r="C1" s="88"/>
      <c r="D1" s="88"/>
      <c r="E1" s="88"/>
      <c r="F1" s="88"/>
      <c r="G1" s="89"/>
      <c r="H1" s="90"/>
      <c r="I1" s="91"/>
    </row>
    <row r="2" spans="1:11" ht="33" x14ac:dyDescent="0.25">
      <c r="A2" s="92" t="s">
        <v>6</v>
      </c>
      <c r="B2" s="16" t="s">
        <v>7</v>
      </c>
      <c r="C2" s="16" t="s">
        <v>8</v>
      </c>
      <c r="D2" s="16" t="s">
        <v>9</v>
      </c>
      <c r="E2" s="16" t="s">
        <v>10</v>
      </c>
      <c r="F2" s="16" t="s">
        <v>17</v>
      </c>
      <c r="G2" s="24" t="s">
        <v>18</v>
      </c>
      <c r="H2" s="17" t="s">
        <v>4</v>
      </c>
      <c r="I2" s="93" t="s">
        <v>5</v>
      </c>
    </row>
    <row r="3" spans="1:11" ht="33" hidden="1" x14ac:dyDescent="0.25">
      <c r="A3" s="92" t="s">
        <v>12</v>
      </c>
      <c r="B3" s="16" t="s">
        <v>0</v>
      </c>
      <c r="C3" s="16" t="s">
        <v>1</v>
      </c>
      <c r="D3" s="16" t="s">
        <v>3</v>
      </c>
      <c r="E3" s="16" t="s">
        <v>2</v>
      </c>
      <c r="F3" s="16" t="s">
        <v>19</v>
      </c>
      <c r="G3" s="24" t="s">
        <v>16</v>
      </c>
      <c r="H3" s="17" t="s">
        <v>11</v>
      </c>
      <c r="I3" s="93" t="s">
        <v>13</v>
      </c>
    </row>
    <row r="4" spans="1:11" hidden="1" x14ac:dyDescent="0.25">
      <c r="A4" s="94"/>
      <c r="B4" s="19"/>
      <c r="C4" s="19"/>
      <c r="D4" s="19"/>
      <c r="E4" s="19"/>
      <c r="F4" s="19"/>
      <c r="G4" s="25"/>
      <c r="H4" s="20"/>
      <c r="I4" s="95"/>
    </row>
    <row r="5" spans="1:11" x14ac:dyDescent="0.25">
      <c r="A5" s="96" t="s">
        <v>21</v>
      </c>
      <c r="B5" s="13"/>
      <c r="C5" s="13"/>
      <c r="D5" s="13"/>
      <c r="E5" s="13"/>
      <c r="F5" s="13"/>
      <c r="G5" s="23"/>
      <c r="H5" s="14"/>
      <c r="I5" s="97">
        <f>SUM(I6:I10)</f>
        <v>0</v>
      </c>
    </row>
    <row r="6" spans="1:11" ht="192.75" customHeight="1" x14ac:dyDescent="0.25">
      <c r="A6" s="80">
        <v>220</v>
      </c>
      <c r="B6" s="27" t="s">
        <v>77</v>
      </c>
      <c r="C6" s="27" t="s">
        <v>39</v>
      </c>
      <c r="D6" s="43" t="s">
        <v>60</v>
      </c>
      <c r="E6" s="27" t="s">
        <v>75</v>
      </c>
      <c r="F6" s="40" t="s">
        <v>24</v>
      </c>
      <c r="G6" s="27">
        <v>89.96</v>
      </c>
      <c r="H6" s="142"/>
      <c r="I6" s="98"/>
      <c r="J6" s="35"/>
    </row>
    <row r="7" spans="1:11" ht="192.75" customHeight="1" x14ac:dyDescent="0.25">
      <c r="A7" s="99" t="s">
        <v>59</v>
      </c>
      <c r="B7" s="27" t="s">
        <v>78</v>
      </c>
      <c r="C7" s="27" t="s">
        <v>39</v>
      </c>
      <c r="D7" s="43" t="s">
        <v>58</v>
      </c>
      <c r="E7" s="27" t="s">
        <v>76</v>
      </c>
      <c r="F7" s="40" t="s">
        <v>24</v>
      </c>
      <c r="G7" s="27">
        <v>15.9</v>
      </c>
      <c r="H7" s="142"/>
      <c r="I7" s="98"/>
      <c r="J7" s="35"/>
    </row>
    <row r="8" spans="1:11" ht="192" customHeight="1" x14ac:dyDescent="0.25">
      <c r="A8" s="80">
        <v>223</v>
      </c>
      <c r="B8" s="27" t="s">
        <v>79</v>
      </c>
      <c r="C8" s="27" t="s">
        <v>39</v>
      </c>
      <c r="D8" s="43" t="s">
        <v>60</v>
      </c>
      <c r="E8" s="27" t="s">
        <v>65</v>
      </c>
      <c r="F8" s="40" t="s">
        <v>24</v>
      </c>
      <c r="G8" s="44">
        <v>22.06</v>
      </c>
      <c r="H8" s="142"/>
      <c r="I8" s="98"/>
      <c r="J8" s="35"/>
    </row>
    <row r="9" spans="1:11" ht="270.75" customHeight="1" x14ac:dyDescent="0.25">
      <c r="A9" s="149">
        <v>230</v>
      </c>
      <c r="B9" s="27" t="s">
        <v>95</v>
      </c>
      <c r="C9" s="27" t="s">
        <v>63</v>
      </c>
      <c r="D9" s="43" t="s">
        <v>66</v>
      </c>
      <c r="E9" s="27" t="s">
        <v>96</v>
      </c>
      <c r="F9" s="40" t="s">
        <v>24</v>
      </c>
      <c r="G9" s="150">
        <v>60.21</v>
      </c>
      <c r="H9" s="142"/>
      <c r="I9" s="98"/>
      <c r="J9" s="35"/>
    </row>
    <row r="10" spans="1:11" ht="192" customHeight="1" thickBot="1" x14ac:dyDescent="0.3">
      <c r="A10" s="151">
        <v>240</v>
      </c>
      <c r="B10" s="101" t="s">
        <v>97</v>
      </c>
      <c r="C10" s="101" t="s">
        <v>39</v>
      </c>
      <c r="D10" s="102" t="s">
        <v>64</v>
      </c>
      <c r="E10" s="101" t="s">
        <v>98</v>
      </c>
      <c r="F10" s="103" t="s">
        <v>24</v>
      </c>
      <c r="G10" s="152">
        <v>70.725999999999999</v>
      </c>
      <c r="H10" s="142"/>
      <c r="I10" s="104"/>
      <c r="J10" s="35"/>
      <c r="K10" s="3"/>
    </row>
    <row r="11" spans="1:11" x14ac:dyDescent="0.25">
      <c r="A11" s="83"/>
      <c r="B11" s="83"/>
      <c r="C11" s="83"/>
      <c r="D11" s="83"/>
      <c r="E11" s="83"/>
      <c r="F11" s="84"/>
      <c r="G11" s="85"/>
      <c r="H11" s="86"/>
      <c r="I11" s="86"/>
    </row>
  </sheetData>
  <sheetProtection sort="0"/>
  <printOptions horizontalCentered="1"/>
  <pageMargins left="0.23622047244094491" right="0.23622047244094491" top="0.74803149606299213" bottom="0.74803149606299213" header="0.31496062992125984" footer="0.31496062992125984"/>
  <pageSetup paperSize="9" scale="50" fitToHeight="0" orientation="landscape" r:id="rId1"/>
  <drawing r:id="rId2"/>
  <tableParts count="1"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J10"/>
  <sheetViews>
    <sheetView zoomScale="70" zoomScaleNormal="70" workbookViewId="0">
      <pane ySplit="5" topLeftCell="A6" activePane="bottomLeft" state="frozen"/>
      <selection pane="bottomLeft" activeCell="I7" sqref="H6:I7"/>
    </sheetView>
  </sheetViews>
  <sheetFormatPr defaultColWidth="9.140625" defaultRowHeight="16.5" x14ac:dyDescent="0.3"/>
  <cols>
    <col min="1" max="1" width="10.7109375" style="3" customWidth="1"/>
    <col min="2" max="2" width="42.42578125" style="3" bestFit="1" customWidth="1"/>
    <col min="3" max="3" width="42.5703125" style="3" customWidth="1"/>
    <col min="4" max="4" width="37.28515625" style="3" customWidth="1"/>
    <col min="5" max="5" width="52.42578125" style="9" customWidth="1"/>
    <col min="6" max="6" width="10.140625" style="4" customWidth="1"/>
    <col min="7" max="7" width="14.28515625" style="4" customWidth="1"/>
    <col min="8" max="8" width="32.140625" style="5" bestFit="1" customWidth="1"/>
    <col min="9" max="9" width="25.85546875" style="5" bestFit="1" customWidth="1"/>
    <col min="10" max="10" width="43.85546875" style="3" customWidth="1"/>
    <col min="11" max="16384" width="9.140625" style="3"/>
  </cols>
  <sheetData>
    <row r="1" spans="1:10" s="8" customFormat="1" ht="30" customHeight="1" x14ac:dyDescent="0.25">
      <c r="A1" s="68" t="s">
        <v>32</v>
      </c>
      <c r="B1" s="69"/>
      <c r="C1" s="69"/>
      <c r="D1" s="69"/>
      <c r="E1" s="69"/>
      <c r="F1" s="69"/>
      <c r="G1" s="69"/>
      <c r="H1" s="70"/>
      <c r="I1" s="71"/>
    </row>
    <row r="2" spans="1:10" ht="33" x14ac:dyDescent="0.25">
      <c r="A2" s="72" t="s">
        <v>6</v>
      </c>
      <c r="B2" s="1" t="s">
        <v>7</v>
      </c>
      <c r="C2" s="1" t="s">
        <v>8</v>
      </c>
      <c r="D2" s="1" t="s">
        <v>9</v>
      </c>
      <c r="E2" s="1" t="s">
        <v>10</v>
      </c>
      <c r="F2" s="1" t="s">
        <v>17</v>
      </c>
      <c r="G2" s="1" t="s">
        <v>18</v>
      </c>
      <c r="H2" s="2" t="s">
        <v>4</v>
      </c>
      <c r="I2" s="73" t="s">
        <v>5</v>
      </c>
    </row>
    <row r="3" spans="1:10" ht="33" hidden="1" x14ac:dyDescent="0.25">
      <c r="A3" s="72" t="s">
        <v>12</v>
      </c>
      <c r="B3" s="1" t="s">
        <v>0</v>
      </c>
      <c r="C3" s="1" t="s">
        <v>1</v>
      </c>
      <c r="D3" s="1" t="s">
        <v>3</v>
      </c>
      <c r="E3" s="1" t="s">
        <v>2</v>
      </c>
      <c r="F3" s="1" t="s">
        <v>19</v>
      </c>
      <c r="G3" s="1" t="s">
        <v>16</v>
      </c>
      <c r="H3" s="2" t="s">
        <v>11</v>
      </c>
      <c r="I3" s="73" t="s">
        <v>13</v>
      </c>
    </row>
    <row r="4" spans="1:10" hidden="1" x14ac:dyDescent="0.25">
      <c r="A4" s="74"/>
      <c r="B4" s="10"/>
      <c r="C4" s="10"/>
      <c r="D4" s="10"/>
      <c r="E4" s="10"/>
      <c r="F4" s="10"/>
      <c r="G4" s="10"/>
      <c r="H4" s="11"/>
      <c r="I4" s="75"/>
    </row>
    <row r="5" spans="1:10" x14ac:dyDescent="0.25">
      <c r="A5" s="78" t="s">
        <v>31</v>
      </c>
      <c r="B5" s="6"/>
      <c r="C5" s="6"/>
      <c r="D5" s="6"/>
      <c r="E5" s="6"/>
      <c r="F5" s="6"/>
      <c r="G5" s="6"/>
      <c r="H5" s="7"/>
      <c r="I5" s="79">
        <f>SUM(I6:I7)</f>
        <v>0</v>
      </c>
    </row>
    <row r="6" spans="1:10" ht="49.5" x14ac:dyDescent="0.25">
      <c r="A6" s="105">
        <v>301</v>
      </c>
      <c r="B6" s="47" t="s">
        <v>167</v>
      </c>
      <c r="C6" s="47" t="s">
        <v>162</v>
      </c>
      <c r="D6" s="48" t="s">
        <v>23</v>
      </c>
      <c r="E6" s="155" t="s">
        <v>164</v>
      </c>
      <c r="F6" s="46" t="s">
        <v>24</v>
      </c>
      <c r="G6" s="179">
        <v>74.900000000000006</v>
      </c>
      <c r="H6" s="142"/>
      <c r="I6" s="82"/>
      <c r="J6" s="34"/>
    </row>
    <row r="7" spans="1:10" ht="50.25" thickBot="1" x14ac:dyDescent="0.3">
      <c r="A7" s="106">
        <v>302</v>
      </c>
      <c r="B7" s="107" t="s">
        <v>168</v>
      </c>
      <c r="C7" s="107" t="s">
        <v>163</v>
      </c>
      <c r="D7" s="108" t="s">
        <v>23</v>
      </c>
      <c r="E7" s="178" t="s">
        <v>165</v>
      </c>
      <c r="F7" s="109" t="s">
        <v>24</v>
      </c>
      <c r="G7" s="180">
        <v>21.73</v>
      </c>
      <c r="H7" s="142"/>
      <c r="I7" s="67"/>
      <c r="J7" s="34"/>
    </row>
    <row r="8" spans="1:10" x14ac:dyDescent="0.3">
      <c r="A8" s="55"/>
      <c r="B8" s="55"/>
      <c r="C8" s="55"/>
      <c r="D8" s="55"/>
      <c r="E8" s="56"/>
      <c r="F8" s="57"/>
      <c r="G8" s="57"/>
      <c r="H8" s="58"/>
      <c r="I8" s="58"/>
    </row>
    <row r="10" spans="1:10" x14ac:dyDescent="0.3">
      <c r="B10" s="28"/>
    </row>
  </sheetData>
  <sheetProtection sort="0"/>
  <printOptions horizontalCentered="1"/>
  <pageMargins left="0.23622047244094491" right="0.23622047244094491" top="0.74803149606299213" bottom="0.74803149606299213" header="0.31496062992125984" footer="0.31496062992125984"/>
  <pageSetup paperSize="9" scale="50" fitToHeight="0" orientation="landscape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38"/>
  <sheetViews>
    <sheetView zoomScale="89" zoomScaleNormal="89" workbookViewId="0">
      <pane ySplit="5" topLeftCell="A34" activePane="bottomLeft" state="frozen"/>
      <selection pane="bottomLeft" activeCell="I6" sqref="I6:J37"/>
    </sheetView>
  </sheetViews>
  <sheetFormatPr defaultColWidth="9.140625" defaultRowHeight="16.5" x14ac:dyDescent="0.25"/>
  <cols>
    <col min="1" max="1" width="10.7109375" style="3" customWidth="1"/>
    <col min="2" max="2" width="42.42578125" style="3" bestFit="1" customWidth="1"/>
    <col min="3" max="3" width="16.28515625" style="3" hidden="1" customWidth="1"/>
    <col min="4" max="4" width="42.5703125" style="3" customWidth="1"/>
    <col min="5" max="5" width="37.28515625" style="3" customWidth="1"/>
    <col min="6" max="6" width="52.42578125" style="3" customWidth="1"/>
    <col min="7" max="7" width="10.140625" style="4" customWidth="1"/>
    <col min="8" max="8" width="14.28515625" style="4" customWidth="1"/>
    <col min="9" max="9" width="32.140625" style="5" bestFit="1" customWidth="1"/>
    <col min="10" max="10" width="25.85546875" style="5" bestFit="1" customWidth="1"/>
    <col min="11" max="11" width="9.140625" style="3"/>
    <col min="12" max="12" width="38.28515625" style="3" customWidth="1"/>
    <col min="13" max="16384" width="9.140625" style="3"/>
  </cols>
  <sheetData>
    <row r="1" spans="1:10" s="8" customFormat="1" ht="30" customHeight="1" x14ac:dyDescent="0.25">
      <c r="A1" s="110" t="s">
        <v>32</v>
      </c>
      <c r="B1" s="69"/>
      <c r="C1" s="69"/>
      <c r="D1" s="69"/>
      <c r="E1" s="69"/>
      <c r="F1" s="69"/>
      <c r="G1" s="69"/>
      <c r="H1" s="69"/>
      <c r="I1" s="70"/>
      <c r="J1" s="71"/>
    </row>
    <row r="2" spans="1:10" ht="33" x14ac:dyDescent="0.25">
      <c r="A2" s="72" t="s">
        <v>6</v>
      </c>
      <c r="B2" s="1" t="s">
        <v>7</v>
      </c>
      <c r="C2" s="1" t="s">
        <v>7</v>
      </c>
      <c r="D2" s="1" t="s">
        <v>8</v>
      </c>
      <c r="E2" s="1" t="s">
        <v>9</v>
      </c>
      <c r="F2" s="1" t="s">
        <v>10</v>
      </c>
      <c r="G2" s="1" t="s">
        <v>17</v>
      </c>
      <c r="H2" s="1" t="s">
        <v>18</v>
      </c>
      <c r="I2" s="2" t="s">
        <v>4</v>
      </c>
      <c r="J2" s="73" t="s">
        <v>5</v>
      </c>
    </row>
    <row r="3" spans="1:10" ht="33" hidden="1" x14ac:dyDescent="0.25">
      <c r="A3" s="72" t="s">
        <v>12</v>
      </c>
      <c r="B3" s="1" t="s">
        <v>0</v>
      </c>
      <c r="C3" s="1" t="s">
        <v>14</v>
      </c>
      <c r="D3" s="1" t="s">
        <v>1</v>
      </c>
      <c r="E3" s="1" t="s">
        <v>3</v>
      </c>
      <c r="F3" s="1" t="s">
        <v>2</v>
      </c>
      <c r="G3" s="1" t="s">
        <v>19</v>
      </c>
      <c r="H3" s="1" t="s">
        <v>16</v>
      </c>
      <c r="I3" s="2" t="s">
        <v>11</v>
      </c>
      <c r="J3" s="73" t="s">
        <v>13</v>
      </c>
    </row>
    <row r="4" spans="1:10" hidden="1" x14ac:dyDescent="0.25">
      <c r="A4" s="74"/>
      <c r="B4" s="10"/>
      <c r="C4" s="10"/>
      <c r="D4" s="10"/>
      <c r="E4" s="10"/>
      <c r="F4" s="10"/>
      <c r="G4" s="10"/>
      <c r="H4" s="10"/>
      <c r="I4" s="11"/>
      <c r="J4" s="75"/>
    </row>
    <row r="5" spans="1:10" x14ac:dyDescent="0.25">
      <c r="A5" s="78" t="s">
        <v>25</v>
      </c>
      <c r="B5" s="6"/>
      <c r="C5" s="6"/>
      <c r="D5" s="6"/>
      <c r="E5" s="6"/>
      <c r="F5" s="6"/>
      <c r="G5" s="6"/>
      <c r="H5" s="6"/>
      <c r="I5" s="7"/>
      <c r="J5" s="79">
        <f>SUM(J6:J36)</f>
        <v>0</v>
      </c>
    </row>
    <row r="6" spans="1:10" ht="175.5" customHeight="1" x14ac:dyDescent="0.25">
      <c r="A6" s="168">
        <v>400</v>
      </c>
      <c r="B6" s="139" t="s">
        <v>99</v>
      </c>
      <c r="C6" s="139" t="s">
        <v>100</v>
      </c>
      <c r="D6" s="139" t="s">
        <v>100</v>
      </c>
      <c r="E6" s="153" t="s">
        <v>101</v>
      </c>
      <c r="F6" s="139" t="s">
        <v>102</v>
      </c>
      <c r="G6" s="137" t="s">
        <v>15</v>
      </c>
      <c r="H6" s="141">
        <v>3</v>
      </c>
      <c r="I6" s="144"/>
      <c r="J6" s="145"/>
    </row>
    <row r="7" spans="1:10" ht="176.25" customHeight="1" x14ac:dyDescent="0.25">
      <c r="A7" s="168">
        <v>401</v>
      </c>
      <c r="B7" s="169" t="s">
        <v>57</v>
      </c>
      <c r="C7" s="139" t="s">
        <v>53</v>
      </c>
      <c r="D7" s="139" t="s">
        <v>53</v>
      </c>
      <c r="E7" s="153" t="s">
        <v>101</v>
      </c>
      <c r="F7" s="139" t="s">
        <v>103</v>
      </c>
      <c r="G7" s="154" t="s">
        <v>15</v>
      </c>
      <c r="H7" s="141">
        <v>1</v>
      </c>
      <c r="I7" s="144"/>
      <c r="J7" s="145"/>
    </row>
    <row r="8" spans="1:10" ht="174.75" customHeight="1" x14ac:dyDescent="0.25">
      <c r="A8" s="168">
        <v>402</v>
      </c>
      <c r="B8" s="139" t="s">
        <v>104</v>
      </c>
      <c r="C8" s="153" t="s">
        <v>27</v>
      </c>
      <c r="D8" s="50" t="s">
        <v>27</v>
      </c>
      <c r="E8" s="50"/>
      <c r="F8" s="39"/>
      <c r="G8" s="38" t="s">
        <v>15</v>
      </c>
      <c r="H8" s="41">
        <f>H6</f>
        <v>3</v>
      </c>
      <c r="I8" s="144"/>
      <c r="J8" s="82"/>
    </row>
    <row r="9" spans="1:10" ht="174.75" customHeight="1" x14ac:dyDescent="0.25">
      <c r="A9" s="168">
        <v>403</v>
      </c>
      <c r="B9" s="139" t="s">
        <v>105</v>
      </c>
      <c r="C9" s="153" t="s">
        <v>27</v>
      </c>
      <c r="D9" s="50" t="s">
        <v>27</v>
      </c>
      <c r="E9" s="50"/>
      <c r="F9" s="39"/>
      <c r="G9" s="137" t="s">
        <v>15</v>
      </c>
      <c r="H9" s="141">
        <v>1</v>
      </c>
      <c r="I9" s="144"/>
      <c r="J9" s="82"/>
    </row>
    <row r="10" spans="1:10" ht="174.75" customHeight="1" x14ac:dyDescent="0.25">
      <c r="A10" s="168">
        <v>404</v>
      </c>
      <c r="B10" s="139" t="s">
        <v>54</v>
      </c>
      <c r="C10" s="153" t="s">
        <v>26</v>
      </c>
      <c r="D10" s="153" t="s">
        <v>26</v>
      </c>
      <c r="E10" s="50"/>
      <c r="F10" s="139" t="s">
        <v>106</v>
      </c>
      <c r="G10" s="154" t="s">
        <v>15</v>
      </c>
      <c r="H10" s="141">
        <v>1</v>
      </c>
      <c r="I10" s="144"/>
      <c r="J10" s="82"/>
    </row>
    <row r="11" spans="1:10" ht="174.75" customHeight="1" x14ac:dyDescent="0.25">
      <c r="A11" s="170">
        <v>405</v>
      </c>
      <c r="B11" s="155" t="s">
        <v>56</v>
      </c>
      <c r="C11" s="156" t="s">
        <v>53</v>
      </c>
      <c r="D11" s="156" t="s">
        <v>53</v>
      </c>
      <c r="E11" s="156" t="s">
        <v>101</v>
      </c>
      <c r="F11" s="155" t="s">
        <v>107</v>
      </c>
      <c r="G11" s="154" t="s">
        <v>15</v>
      </c>
      <c r="H11" s="146">
        <v>3</v>
      </c>
      <c r="I11" s="144"/>
      <c r="J11" s="82"/>
    </row>
    <row r="12" spans="1:10" ht="174.75" customHeight="1" x14ac:dyDescent="0.25">
      <c r="A12" s="170">
        <v>406</v>
      </c>
      <c r="B12" s="155" t="s">
        <v>108</v>
      </c>
      <c r="C12" s="156" t="s">
        <v>109</v>
      </c>
      <c r="D12" s="156" t="s">
        <v>109</v>
      </c>
      <c r="E12" s="156" t="s">
        <v>23</v>
      </c>
      <c r="F12" s="157" t="s">
        <v>110</v>
      </c>
      <c r="G12" s="154" t="s">
        <v>15</v>
      </c>
      <c r="H12" s="141">
        <v>1</v>
      </c>
      <c r="I12" s="144"/>
      <c r="J12" s="145"/>
    </row>
    <row r="13" spans="1:10" ht="174.75" customHeight="1" x14ac:dyDescent="0.25">
      <c r="A13" s="168">
        <v>407</v>
      </c>
      <c r="B13" s="153" t="s">
        <v>111</v>
      </c>
      <c r="C13" s="158"/>
      <c r="D13" s="153" t="s">
        <v>53</v>
      </c>
      <c r="E13" s="153" t="s">
        <v>101</v>
      </c>
      <c r="F13" s="139" t="s">
        <v>112</v>
      </c>
      <c r="G13" s="137" t="s">
        <v>15</v>
      </c>
      <c r="H13" s="146">
        <v>7</v>
      </c>
      <c r="I13" s="144"/>
      <c r="J13" s="145"/>
    </row>
    <row r="14" spans="1:10" ht="174.75" customHeight="1" x14ac:dyDescent="0.25">
      <c r="A14" s="168">
        <v>408</v>
      </c>
      <c r="B14" s="153" t="s">
        <v>113</v>
      </c>
      <c r="C14" s="158"/>
      <c r="D14" s="153" t="s">
        <v>53</v>
      </c>
      <c r="E14" s="139" t="s">
        <v>101</v>
      </c>
      <c r="F14" s="139" t="s">
        <v>114</v>
      </c>
      <c r="G14" s="137" t="s">
        <v>15</v>
      </c>
      <c r="H14" s="146">
        <v>4</v>
      </c>
      <c r="I14" s="144"/>
      <c r="J14" s="145"/>
    </row>
    <row r="15" spans="1:10" ht="174.75" customHeight="1" x14ac:dyDescent="0.25">
      <c r="A15" s="168">
        <v>409</v>
      </c>
      <c r="B15" s="153" t="s">
        <v>115</v>
      </c>
      <c r="C15" s="158"/>
      <c r="D15" s="153" t="s">
        <v>53</v>
      </c>
      <c r="E15" s="139" t="s">
        <v>101</v>
      </c>
      <c r="F15" s="139" t="s">
        <v>116</v>
      </c>
      <c r="G15" s="137" t="s">
        <v>15</v>
      </c>
      <c r="H15" s="146">
        <v>4</v>
      </c>
      <c r="I15" s="144"/>
      <c r="J15" s="145"/>
    </row>
    <row r="16" spans="1:10" ht="174.75" customHeight="1" x14ac:dyDescent="0.25">
      <c r="A16" s="168">
        <v>410</v>
      </c>
      <c r="B16" s="153" t="s">
        <v>117</v>
      </c>
      <c r="C16" s="158"/>
      <c r="D16" s="153" t="s">
        <v>53</v>
      </c>
      <c r="E16" s="139" t="s">
        <v>101</v>
      </c>
      <c r="F16" s="139" t="s">
        <v>118</v>
      </c>
      <c r="G16" s="137" t="s">
        <v>15</v>
      </c>
      <c r="H16" s="146">
        <v>3</v>
      </c>
      <c r="I16" s="144"/>
      <c r="J16" s="145"/>
    </row>
    <row r="17" spans="1:10" ht="174" customHeight="1" x14ac:dyDescent="0.25">
      <c r="A17" s="170">
        <v>411</v>
      </c>
      <c r="B17" s="156" t="s">
        <v>119</v>
      </c>
      <c r="C17" s="112"/>
      <c r="D17" s="153" t="s">
        <v>53</v>
      </c>
      <c r="E17" s="139" t="s">
        <v>101</v>
      </c>
      <c r="F17" s="155" t="s">
        <v>120</v>
      </c>
      <c r="G17" s="154" t="s">
        <v>15</v>
      </c>
      <c r="H17" s="146">
        <v>4</v>
      </c>
      <c r="I17" s="144"/>
      <c r="J17" s="145"/>
    </row>
    <row r="18" spans="1:10" ht="174" customHeight="1" x14ac:dyDescent="0.25">
      <c r="A18" s="168">
        <v>412</v>
      </c>
      <c r="B18" s="139" t="s">
        <v>121</v>
      </c>
      <c r="C18" s="112"/>
      <c r="D18" s="139" t="s">
        <v>122</v>
      </c>
      <c r="E18" s="153" t="s">
        <v>23</v>
      </c>
      <c r="F18" s="139" t="s">
        <v>123</v>
      </c>
      <c r="G18" s="137" t="s">
        <v>15</v>
      </c>
      <c r="H18" s="141">
        <v>1</v>
      </c>
      <c r="I18" s="144"/>
      <c r="J18" s="145"/>
    </row>
    <row r="19" spans="1:10" ht="174" customHeight="1" x14ac:dyDescent="0.25">
      <c r="A19" s="171">
        <v>413</v>
      </c>
      <c r="B19" s="51" t="s">
        <v>124</v>
      </c>
      <c r="C19" s="112"/>
      <c r="D19" s="159" t="s">
        <v>53</v>
      </c>
      <c r="E19" s="159" t="s">
        <v>53</v>
      </c>
      <c r="F19" s="159" t="s">
        <v>125</v>
      </c>
      <c r="G19" s="154" t="s">
        <v>15</v>
      </c>
      <c r="H19" s="146">
        <v>2</v>
      </c>
      <c r="I19" s="144"/>
      <c r="J19" s="145"/>
    </row>
    <row r="20" spans="1:10" ht="174.75" customHeight="1" x14ac:dyDescent="0.25">
      <c r="A20" s="113">
        <v>414</v>
      </c>
      <c r="B20" s="51" t="s">
        <v>55</v>
      </c>
      <c r="C20" s="114"/>
      <c r="D20" s="51" t="s">
        <v>53</v>
      </c>
      <c r="E20" s="51" t="s">
        <v>53</v>
      </c>
      <c r="F20" s="159" t="s">
        <v>126</v>
      </c>
      <c r="G20" s="46" t="s">
        <v>15</v>
      </c>
      <c r="H20" s="41">
        <v>1</v>
      </c>
      <c r="I20" s="142"/>
      <c r="J20" s="82"/>
    </row>
    <row r="21" spans="1:10" ht="174.75" customHeight="1" x14ac:dyDescent="0.25">
      <c r="A21" s="168">
        <v>415</v>
      </c>
      <c r="B21" s="153" t="s">
        <v>127</v>
      </c>
      <c r="C21" s="114"/>
      <c r="D21" s="139" t="s">
        <v>128</v>
      </c>
      <c r="E21" s="159" t="s">
        <v>23</v>
      </c>
      <c r="F21" s="139" t="s">
        <v>129</v>
      </c>
      <c r="G21" s="154" t="s">
        <v>15</v>
      </c>
      <c r="H21" s="141">
        <v>1</v>
      </c>
      <c r="I21" s="144"/>
      <c r="J21" s="82"/>
    </row>
    <row r="22" spans="1:10" ht="176.25" customHeight="1" x14ac:dyDescent="0.25">
      <c r="A22" s="111">
        <v>416</v>
      </c>
      <c r="B22" s="50" t="s">
        <v>61</v>
      </c>
      <c r="C22" s="49"/>
      <c r="D22" s="50" t="s">
        <v>28</v>
      </c>
      <c r="E22" s="50" t="s">
        <v>28</v>
      </c>
      <c r="F22" s="139" t="s">
        <v>130</v>
      </c>
      <c r="G22" s="38" t="s">
        <v>15</v>
      </c>
      <c r="H22" s="41">
        <v>1</v>
      </c>
      <c r="I22" s="142"/>
      <c r="J22" s="82"/>
    </row>
    <row r="23" spans="1:10" ht="139.5" hidden="1" customHeight="1" x14ac:dyDescent="0.25">
      <c r="A23" s="115">
        <v>421</v>
      </c>
      <c r="B23" s="32" t="s">
        <v>43</v>
      </c>
      <c r="C23" s="34"/>
      <c r="D23" s="36" t="s">
        <v>45</v>
      </c>
      <c r="E23" s="36" t="s">
        <v>23</v>
      </c>
      <c r="F23" s="32" t="s">
        <v>44</v>
      </c>
      <c r="G23" s="31" t="s">
        <v>15</v>
      </c>
      <c r="H23" s="33">
        <v>0</v>
      </c>
      <c r="I23" s="100"/>
      <c r="J23" s="82"/>
    </row>
    <row r="24" spans="1:10" ht="175.5" customHeight="1" x14ac:dyDescent="0.25">
      <c r="A24" s="168">
        <v>417</v>
      </c>
      <c r="B24" s="153" t="s">
        <v>132</v>
      </c>
      <c r="C24" s="34"/>
      <c r="D24" s="153" t="s">
        <v>53</v>
      </c>
      <c r="E24" s="153" t="s">
        <v>101</v>
      </c>
      <c r="F24" s="139" t="s">
        <v>131</v>
      </c>
      <c r="G24" s="137" t="s">
        <v>15</v>
      </c>
      <c r="H24" s="141">
        <v>1</v>
      </c>
      <c r="I24" s="142"/>
      <c r="J24" s="82"/>
    </row>
    <row r="25" spans="1:10" ht="175.5" customHeight="1" x14ac:dyDescent="0.25">
      <c r="A25" s="168">
        <v>418</v>
      </c>
      <c r="B25" s="160" t="s">
        <v>133</v>
      </c>
      <c r="C25" s="34"/>
      <c r="D25" s="161" t="s">
        <v>134</v>
      </c>
      <c r="E25" s="161"/>
      <c r="F25" s="162" t="s">
        <v>135</v>
      </c>
      <c r="G25" s="137" t="s">
        <v>15</v>
      </c>
      <c r="H25" s="141">
        <v>1</v>
      </c>
      <c r="I25" s="142"/>
      <c r="J25" s="82"/>
    </row>
    <row r="26" spans="1:10" ht="175.5" customHeight="1" x14ac:dyDescent="0.25">
      <c r="A26" s="168">
        <v>419</v>
      </c>
      <c r="B26" s="153" t="s">
        <v>136</v>
      </c>
      <c r="C26" s="34"/>
      <c r="D26" s="153" t="s">
        <v>53</v>
      </c>
      <c r="E26" s="139" t="s">
        <v>101</v>
      </c>
      <c r="F26" s="139" t="s">
        <v>137</v>
      </c>
      <c r="G26" s="137" t="s">
        <v>15</v>
      </c>
      <c r="H26" s="141">
        <v>1</v>
      </c>
      <c r="I26" s="142"/>
      <c r="J26" s="82"/>
    </row>
    <row r="27" spans="1:10" ht="175.5" customHeight="1" x14ac:dyDescent="0.25">
      <c r="A27" s="168">
        <v>420</v>
      </c>
      <c r="B27" s="153" t="s">
        <v>138</v>
      </c>
      <c r="C27" s="34"/>
      <c r="D27" s="153" t="s">
        <v>53</v>
      </c>
      <c r="E27" s="139" t="s">
        <v>101</v>
      </c>
      <c r="F27" s="139" t="s">
        <v>139</v>
      </c>
      <c r="G27" s="137" t="s">
        <v>15</v>
      </c>
      <c r="H27" s="141">
        <v>1</v>
      </c>
      <c r="I27" s="142"/>
      <c r="J27" s="82"/>
    </row>
    <row r="28" spans="1:10" ht="174" customHeight="1" x14ac:dyDescent="0.25">
      <c r="A28" s="168">
        <v>421</v>
      </c>
      <c r="B28" s="153" t="s">
        <v>140</v>
      </c>
      <c r="C28" s="49"/>
      <c r="D28" s="153" t="s">
        <v>53</v>
      </c>
      <c r="E28" s="153" t="s">
        <v>101</v>
      </c>
      <c r="F28" s="139" t="s">
        <v>141</v>
      </c>
      <c r="G28" s="137" t="s">
        <v>15</v>
      </c>
      <c r="H28" s="146">
        <v>2</v>
      </c>
      <c r="I28" s="142"/>
      <c r="J28" s="82"/>
    </row>
    <row r="29" spans="1:10" ht="175.5" customHeight="1" x14ac:dyDescent="0.25">
      <c r="A29" s="168">
        <v>422</v>
      </c>
      <c r="B29" s="139" t="s">
        <v>142</v>
      </c>
      <c r="C29" s="49"/>
      <c r="D29" s="163" t="s">
        <v>53</v>
      </c>
      <c r="E29" s="153" t="s">
        <v>101</v>
      </c>
      <c r="F29" s="139" t="s">
        <v>143</v>
      </c>
      <c r="G29" s="137" t="s">
        <v>15</v>
      </c>
      <c r="H29" s="141">
        <v>2</v>
      </c>
      <c r="I29" s="142"/>
      <c r="J29" s="82"/>
    </row>
    <row r="30" spans="1:10" ht="175.5" customHeight="1" x14ac:dyDescent="0.25">
      <c r="A30" s="172">
        <v>423</v>
      </c>
      <c r="B30" s="164" t="s">
        <v>144</v>
      </c>
      <c r="C30" s="49"/>
      <c r="D30" s="163" t="s">
        <v>145</v>
      </c>
      <c r="E30" s="163" t="s">
        <v>146</v>
      </c>
      <c r="F30" s="166" t="s">
        <v>147</v>
      </c>
      <c r="G30" s="165" t="s">
        <v>15</v>
      </c>
      <c r="H30" s="167">
        <v>1</v>
      </c>
      <c r="I30" s="142"/>
      <c r="J30" s="82"/>
    </row>
    <row r="31" spans="1:10" ht="175.5" customHeight="1" x14ac:dyDescent="0.25">
      <c r="A31" s="172">
        <v>424</v>
      </c>
      <c r="B31" s="164" t="s">
        <v>144</v>
      </c>
      <c r="C31" s="49"/>
      <c r="D31" s="163" t="s">
        <v>145</v>
      </c>
      <c r="E31" s="163" t="s">
        <v>146</v>
      </c>
      <c r="F31" s="166" t="s">
        <v>148</v>
      </c>
      <c r="G31" s="165" t="s">
        <v>15</v>
      </c>
      <c r="H31" s="167">
        <v>1</v>
      </c>
      <c r="I31" s="142"/>
      <c r="J31" s="82"/>
    </row>
    <row r="32" spans="1:10" ht="175.5" customHeight="1" x14ac:dyDescent="0.25">
      <c r="A32" s="168">
        <v>425</v>
      </c>
      <c r="B32" s="139" t="s">
        <v>149</v>
      </c>
      <c r="C32" s="49"/>
      <c r="D32" s="161" t="s">
        <v>53</v>
      </c>
      <c r="E32" s="153" t="s">
        <v>150</v>
      </c>
      <c r="F32" s="164" t="s">
        <v>151</v>
      </c>
      <c r="G32" s="137" t="s">
        <v>15</v>
      </c>
      <c r="H32" s="141">
        <v>2</v>
      </c>
      <c r="I32" s="142"/>
      <c r="J32" s="82"/>
    </row>
    <row r="33" spans="1:12" ht="174.75" customHeight="1" x14ac:dyDescent="0.25">
      <c r="A33" s="168">
        <v>426</v>
      </c>
      <c r="B33" s="139" t="s">
        <v>152</v>
      </c>
      <c r="C33" s="49"/>
      <c r="D33" s="161" t="s">
        <v>53</v>
      </c>
      <c r="E33" s="153" t="s">
        <v>153</v>
      </c>
      <c r="F33" s="139" t="s">
        <v>154</v>
      </c>
      <c r="G33" s="137" t="s">
        <v>15</v>
      </c>
      <c r="H33" s="146">
        <v>3</v>
      </c>
      <c r="I33" s="142"/>
      <c r="J33" s="82"/>
    </row>
    <row r="34" spans="1:12" ht="175.5" customHeight="1" x14ac:dyDescent="0.25">
      <c r="A34" s="168">
        <v>427</v>
      </c>
      <c r="B34" s="139" t="s">
        <v>155</v>
      </c>
      <c r="C34" s="49"/>
      <c r="D34" s="153" t="s">
        <v>53</v>
      </c>
      <c r="E34" s="153" t="s">
        <v>153</v>
      </c>
      <c r="F34" s="139" t="s">
        <v>29</v>
      </c>
      <c r="G34" s="137" t="s">
        <v>15</v>
      </c>
      <c r="H34" s="141">
        <v>3</v>
      </c>
      <c r="I34" s="142"/>
      <c r="J34" s="82"/>
    </row>
    <row r="35" spans="1:12" ht="174.75" customHeight="1" x14ac:dyDescent="0.25">
      <c r="A35" s="111">
        <v>428</v>
      </c>
      <c r="B35" s="39" t="s">
        <v>157</v>
      </c>
      <c r="C35" s="49"/>
      <c r="D35" s="50" t="s">
        <v>47</v>
      </c>
      <c r="E35" s="153" t="s">
        <v>23</v>
      </c>
      <c r="F35" s="139" t="s">
        <v>156</v>
      </c>
      <c r="G35" s="38" t="s">
        <v>15</v>
      </c>
      <c r="H35" s="41">
        <v>1</v>
      </c>
      <c r="I35" s="142"/>
      <c r="J35" s="82"/>
      <c r="K35" s="49"/>
    </row>
    <row r="36" spans="1:12" ht="30.75" hidden="1" customHeight="1" x14ac:dyDescent="0.25">
      <c r="A36" s="115">
        <v>492</v>
      </c>
      <c r="B36" s="32" t="s">
        <v>40</v>
      </c>
      <c r="C36" s="34"/>
      <c r="D36" s="36" t="s">
        <v>41</v>
      </c>
      <c r="E36" s="37" t="s">
        <v>42</v>
      </c>
      <c r="F36" s="32" t="s">
        <v>46</v>
      </c>
      <c r="G36" s="31" t="s">
        <v>15</v>
      </c>
      <c r="H36" s="33">
        <v>2</v>
      </c>
      <c r="I36" s="142"/>
      <c r="J36" s="82"/>
    </row>
    <row r="37" spans="1:12" ht="175.5" customHeight="1" thickBot="1" x14ac:dyDescent="0.3">
      <c r="A37" s="173">
        <v>429</v>
      </c>
      <c r="B37" s="174" t="s">
        <v>158</v>
      </c>
      <c r="C37" s="116" t="s">
        <v>67</v>
      </c>
      <c r="D37" s="175" t="s">
        <v>159</v>
      </c>
      <c r="E37" s="174" t="s">
        <v>160</v>
      </c>
      <c r="F37" s="175" t="s">
        <v>161</v>
      </c>
      <c r="G37" s="176" t="s">
        <v>15</v>
      </c>
      <c r="H37" s="177">
        <v>1</v>
      </c>
      <c r="I37" s="142"/>
      <c r="J37" s="67"/>
      <c r="L37" s="34"/>
    </row>
    <row r="38" spans="1:12" x14ac:dyDescent="0.25">
      <c r="A38" s="55"/>
      <c r="B38" s="55"/>
      <c r="C38" s="55"/>
      <c r="D38" s="55"/>
      <c r="E38" s="55"/>
      <c r="F38" s="55"/>
      <c r="G38" s="57"/>
      <c r="H38" s="57"/>
      <c r="I38" s="58"/>
      <c r="J38" s="58"/>
    </row>
  </sheetData>
  <sheetProtection sort="0"/>
  <printOptions horizontalCentered="1"/>
  <pageMargins left="0.23622047244094491" right="0.23622047244094491" top="0.74803149606299213" bottom="0.74803149606299213" header="0.31496062992125984" footer="0.31496062992125984"/>
  <pageSetup paperSize="9" scale="50" fitToHeight="0" orientation="landscape" r:id="rId1"/>
  <drawing r:id="rId2"/>
  <tableParts count="1">
    <tablePart r:id="rId3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10"/>
  <sheetViews>
    <sheetView zoomScale="80" zoomScaleNormal="80" workbookViewId="0">
      <pane ySplit="5" topLeftCell="A6" activePane="bottomLeft" state="frozen"/>
      <selection pane="bottomLeft" activeCell="K6" sqref="K6"/>
    </sheetView>
  </sheetViews>
  <sheetFormatPr defaultColWidth="9.140625" defaultRowHeight="16.5" x14ac:dyDescent="0.3"/>
  <cols>
    <col min="1" max="1" width="10.7109375" style="3" customWidth="1"/>
    <col min="2" max="2" width="42.42578125" style="3" bestFit="1" customWidth="1"/>
    <col min="3" max="3" width="42.5703125" style="3" customWidth="1"/>
    <col min="4" max="4" width="37.28515625" style="3" customWidth="1"/>
    <col min="5" max="5" width="52.42578125" style="9" customWidth="1"/>
    <col min="6" max="6" width="10.140625" style="4" customWidth="1"/>
    <col min="7" max="7" width="14.28515625" style="4" customWidth="1"/>
    <col min="8" max="8" width="32.140625" style="5" bestFit="1" customWidth="1"/>
    <col min="9" max="9" width="25.85546875" style="5" bestFit="1" customWidth="1"/>
    <col min="10" max="10" width="9.140625" style="3"/>
    <col min="11" max="11" width="26.140625" style="3" customWidth="1"/>
    <col min="12" max="16384" width="9.140625" style="3"/>
  </cols>
  <sheetData>
    <row r="1" spans="1:11" s="8" customFormat="1" ht="30" customHeight="1" x14ac:dyDescent="0.25">
      <c r="A1" s="68" t="s">
        <v>32</v>
      </c>
      <c r="B1" s="69"/>
      <c r="C1" s="69"/>
      <c r="D1" s="69"/>
      <c r="E1" s="69"/>
      <c r="F1" s="69"/>
      <c r="G1" s="69"/>
      <c r="H1" s="70"/>
      <c r="I1" s="71"/>
    </row>
    <row r="2" spans="1:11" ht="33" x14ac:dyDescent="0.25">
      <c r="A2" s="72" t="s">
        <v>6</v>
      </c>
      <c r="B2" s="1" t="s">
        <v>7</v>
      </c>
      <c r="C2" s="1" t="s">
        <v>8</v>
      </c>
      <c r="D2" s="1" t="s">
        <v>9</v>
      </c>
      <c r="E2" s="1" t="s">
        <v>10</v>
      </c>
      <c r="F2" s="1" t="s">
        <v>17</v>
      </c>
      <c r="G2" s="1" t="s">
        <v>18</v>
      </c>
      <c r="H2" s="2" t="s">
        <v>4</v>
      </c>
      <c r="I2" s="73" t="s">
        <v>5</v>
      </c>
    </row>
    <row r="3" spans="1:11" ht="33" hidden="1" x14ac:dyDescent="0.25">
      <c r="A3" s="72" t="s">
        <v>12</v>
      </c>
      <c r="B3" s="1" t="s">
        <v>0</v>
      </c>
      <c r="C3" s="1" t="s">
        <v>1</v>
      </c>
      <c r="D3" s="1" t="s">
        <v>3</v>
      </c>
      <c r="E3" s="1" t="s">
        <v>2</v>
      </c>
      <c r="F3" s="1" t="s">
        <v>19</v>
      </c>
      <c r="G3" s="1" t="s">
        <v>16</v>
      </c>
      <c r="H3" s="2" t="s">
        <v>11</v>
      </c>
      <c r="I3" s="73" t="s">
        <v>13</v>
      </c>
    </row>
    <row r="4" spans="1:11" hidden="1" x14ac:dyDescent="0.25">
      <c r="A4" s="74"/>
      <c r="B4" s="10"/>
      <c r="C4" s="10"/>
      <c r="D4" s="10"/>
      <c r="E4" s="10"/>
      <c r="F4" s="10"/>
      <c r="G4" s="10"/>
      <c r="H4" s="11"/>
      <c r="I4" s="75"/>
    </row>
    <row r="5" spans="1:11" ht="17.25" thickBot="1" x14ac:dyDescent="0.3">
      <c r="A5" s="76" t="s">
        <v>30</v>
      </c>
      <c r="B5" s="53"/>
      <c r="C5" s="53"/>
      <c r="D5" s="53"/>
      <c r="E5" s="53"/>
      <c r="F5" s="53"/>
      <c r="G5" s="53"/>
      <c r="H5" s="54"/>
      <c r="I5" s="77">
        <f>SUM(I6:I9)</f>
        <v>0</v>
      </c>
    </row>
    <row r="6" spans="1:11" ht="176.25" customHeight="1" x14ac:dyDescent="0.25">
      <c r="A6" s="59">
        <v>501</v>
      </c>
      <c r="B6" s="60" t="s">
        <v>166</v>
      </c>
      <c r="C6" s="60" t="s">
        <v>71</v>
      </c>
      <c r="D6" s="61" t="s">
        <v>68</v>
      </c>
      <c r="E6" s="60" t="s">
        <v>69</v>
      </c>
      <c r="F6" s="62" t="s">
        <v>15</v>
      </c>
      <c r="G6" s="181">
        <v>11</v>
      </c>
      <c r="H6" s="142"/>
      <c r="I6" s="63"/>
      <c r="K6" s="52"/>
    </row>
    <row r="7" spans="1:11" ht="176.25" customHeight="1" x14ac:dyDescent="0.25">
      <c r="A7" s="182">
        <v>502</v>
      </c>
      <c r="B7" s="183" t="s">
        <v>169</v>
      </c>
      <c r="C7" s="183" t="s">
        <v>71</v>
      </c>
      <c r="D7" s="184" t="s">
        <v>72</v>
      </c>
      <c r="E7" s="183" t="s">
        <v>70</v>
      </c>
      <c r="F7" s="185" t="s">
        <v>15</v>
      </c>
      <c r="G7" s="186">
        <v>8</v>
      </c>
      <c r="H7" s="142"/>
      <c r="I7" s="187"/>
      <c r="K7" s="52"/>
    </row>
    <row r="8" spans="1:11" ht="176.25" customHeight="1" x14ac:dyDescent="0.25">
      <c r="A8" s="143">
        <v>503</v>
      </c>
      <c r="B8" s="139" t="s">
        <v>173</v>
      </c>
      <c r="C8" s="139" t="s">
        <v>170</v>
      </c>
      <c r="D8" s="138" t="s">
        <v>171</v>
      </c>
      <c r="E8" s="139" t="s">
        <v>172</v>
      </c>
      <c r="F8" s="137" t="s">
        <v>15</v>
      </c>
      <c r="G8" s="141">
        <v>6</v>
      </c>
      <c r="H8" s="142"/>
      <c r="I8" s="187"/>
      <c r="K8" s="52"/>
    </row>
    <row r="9" spans="1:11" ht="175.5" customHeight="1" thickBot="1" x14ac:dyDescent="0.3">
      <c r="A9" s="188">
        <v>504</v>
      </c>
      <c r="B9" s="175" t="s">
        <v>174</v>
      </c>
      <c r="C9" s="175" t="s">
        <v>170</v>
      </c>
      <c r="D9" s="189" t="s">
        <v>23</v>
      </c>
      <c r="E9" s="175" t="s">
        <v>175</v>
      </c>
      <c r="F9" s="176" t="s">
        <v>15</v>
      </c>
      <c r="G9" s="177">
        <v>2</v>
      </c>
      <c r="H9" s="142"/>
      <c r="I9" s="67"/>
    </row>
    <row r="10" spans="1:11" x14ac:dyDescent="0.3">
      <c r="A10" s="55"/>
      <c r="B10" s="55"/>
      <c r="C10" s="55"/>
      <c r="D10" s="55"/>
      <c r="E10" s="56"/>
      <c r="F10" s="57"/>
      <c r="G10" s="57"/>
      <c r="H10" s="58"/>
      <c r="I10" s="58"/>
    </row>
  </sheetData>
  <sheetProtection sort="0"/>
  <printOptions horizontalCentered="1"/>
  <pageMargins left="0.23622047244094491" right="0.23622047244094491" top="0.74803149606299213" bottom="0.74803149606299213" header="0.31496062992125984" footer="0.31496062992125984"/>
  <pageSetup paperSize="9" scale="50" fitToHeight="0" orientation="landscape" r:id="rId1"/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11</vt:i4>
      </vt:variant>
    </vt:vector>
  </HeadingPairs>
  <TitlesOfParts>
    <vt:vector size="17" baseType="lpstr">
      <vt:lpstr>rekapitulace</vt:lpstr>
      <vt:lpstr>100</vt:lpstr>
      <vt:lpstr>200</vt:lpstr>
      <vt:lpstr>300</vt:lpstr>
      <vt:lpstr>400</vt:lpstr>
      <vt:lpstr>500 </vt:lpstr>
      <vt:lpstr>'100'!Názvy_tisku</vt:lpstr>
      <vt:lpstr>'200'!Názvy_tisku</vt:lpstr>
      <vt:lpstr>'300'!Názvy_tisku</vt:lpstr>
      <vt:lpstr>'400'!Názvy_tisku</vt:lpstr>
      <vt:lpstr>'500 '!Názvy_tisku</vt:lpstr>
      <vt:lpstr>'100'!Oblast_tisku</vt:lpstr>
      <vt:lpstr>'200'!Oblast_tisku</vt:lpstr>
      <vt:lpstr>'300'!Oblast_tisku</vt:lpstr>
      <vt:lpstr>'400'!Oblast_tisku</vt:lpstr>
      <vt:lpstr>'500 '!Oblast_tisku</vt:lpstr>
      <vt:lpstr>rekapitulace!Oblast_tisku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Lukas</dc:creator>
  <cp:lastModifiedBy>Eliška</cp:lastModifiedBy>
  <cp:lastPrinted>2020-06-09T11:36:25Z</cp:lastPrinted>
  <dcterms:created xsi:type="dcterms:W3CDTF">2012-04-23T15:35:08Z</dcterms:created>
  <dcterms:modified xsi:type="dcterms:W3CDTF">2020-06-15T07:15:54Z</dcterms:modified>
</cp:coreProperties>
</file>